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2"/>
  <workbookPr codeName="ThisWorkbook" autoCompressPictures="0"/>
  <mc:AlternateContent xmlns:mc="http://schemas.openxmlformats.org/markup-compatibility/2006">
    <mc:Choice Requires="x15">
      <x15ac:absPath xmlns:x15ac="http://schemas.microsoft.com/office/spreadsheetml/2010/11/ac" url="U:\DF\0-DF-INFOS GENERALES\Maquettes Apogée 2022-2026\01. EXCEL\02. MASTER\P - ISPEF\M2\"/>
    </mc:Choice>
  </mc:AlternateContent>
  <xr:revisionPtr revIDLastSave="0" documentId="11_D99388B53931AFE63DCA51AD0870AF1B61C80370" xr6:coauthVersionLast="47" xr6:coauthVersionMax="47" xr10:uidLastSave="{00000000-0000-0000-0000-000000000000}"/>
  <bookViews>
    <workbookView xWindow="0" yWindow="0" windowWidth="25200" windowHeight="11550" tabRatio="815" xr2:uid="{00000000-000D-0000-FFFF-FFFF00000000}"/>
  </bookViews>
  <sheets>
    <sheet name="5PAF09 - 2022" sheetId="48" r:id="rId1"/>
  </sheets>
  <definedNames>
    <definedName name="_xlnm._FilterDatabase" localSheetId="0" hidden="1">'5PAF09 - 2022'!$D$13:$M$13</definedName>
    <definedName name="_xlnm.Print_Titles" localSheetId="0">'5PAF09 - 2022'!$13:$14</definedName>
    <definedName name="UE_11">'5PAF09 - 2022'!$21:$28</definedName>
    <definedName name="UE_110">'5PAF09 - 2022'!#REF!</definedName>
    <definedName name="UE_12">'5PAF09 - 2022'!$29:$36</definedName>
    <definedName name="UE_13">'5PAF09 - 2022'!$37:$44</definedName>
    <definedName name="UE_14">'5PAF09 - 2022'!$45:$45</definedName>
    <definedName name="UE_15">'5PAF09 - 2022'!#REF!</definedName>
    <definedName name="UE_16">'5PAF09 - 2022'!#REF!</definedName>
    <definedName name="UE_17">'5PAF09 - 2022'!#REF!</definedName>
    <definedName name="UE_18">'5PAF09 - 2022'!#REF!</definedName>
    <definedName name="UE_19">'5PAF09 - 2022'!#REF!</definedName>
    <definedName name="UE_21">'5PAF09 - 2022'!$53:$60</definedName>
    <definedName name="UE_210">'5PAF09 - 2022'!#REF!</definedName>
    <definedName name="UE_22">'5PAF09 - 2022'!$61:$68</definedName>
    <definedName name="UE_23">'5PAF09 - 2022'!$69:$76</definedName>
    <definedName name="UE_24">'5PAF09 - 2022'!#REF!</definedName>
    <definedName name="UE_25">'5PAF09 - 2022'!#REF!</definedName>
    <definedName name="UE_26">'5PAF09 - 2022'!#REF!</definedName>
    <definedName name="UE_27">'5PAF09 - 2022'!#REF!</definedName>
    <definedName name="UE_28">'5PAF09 - 2022'!#REF!</definedName>
    <definedName name="UE_29">'5PAF09 - 2022'!#REF!</definedName>
    <definedName name="_xlnm.Print_Area" localSheetId="0">'5PAF09 - 2022'!$A$1:$Q$77</definedName>
  </definedNames>
  <calcPr calcId="162913"/>
</workbook>
</file>

<file path=xl/calcChain.xml><?xml version="1.0" encoding="utf-8"?>
<calcChain xmlns="http://schemas.openxmlformats.org/spreadsheetml/2006/main">
  <c r="Q74" i="48" l="1"/>
  <c r="Q73" i="48"/>
  <c r="Q66" i="48"/>
  <c r="Q65" i="48"/>
  <c r="Q58" i="48"/>
  <c r="Q57" i="48"/>
  <c r="Q42" i="48"/>
  <c r="Q41" i="48"/>
  <c r="Q34" i="48"/>
  <c r="Q33" i="48"/>
  <c r="Q26" i="48"/>
  <c r="Q25" i="48"/>
  <c r="Q75" i="48" l="1"/>
  <c r="Q72" i="48"/>
  <c r="Q67" i="48"/>
  <c r="Q64" i="48"/>
  <c r="Q43" i="48"/>
  <c r="Q40" i="48"/>
  <c r="Q35" i="48"/>
  <c r="Q32" i="48"/>
  <c r="Q27" i="48" l="1"/>
  <c r="Q24" i="48"/>
  <c r="Q56" i="48" l="1"/>
  <c r="Q59"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O24" authorId="0" shapeId="0" xr:uid="{00000000-0006-0000-0000-000001000000}">
      <text>
        <r>
          <rPr>
            <b/>
            <sz val="9"/>
            <color indexed="81"/>
            <rFont val="Tahoma"/>
            <family val="2"/>
          </rPr>
          <t>Utilisateur Windows:</t>
        </r>
        <r>
          <rPr>
            <sz val="9"/>
            <color indexed="81"/>
            <rFont val="Tahoma"/>
            <family val="2"/>
          </rPr>
          <t xml:space="preserve">
Même nombre d'heure sur les 2 maquettes
pris code ICF</t>
        </r>
      </text>
    </comment>
    <comment ref="O26" authorId="0" shapeId="0" xr:uid="{00000000-0006-0000-0000-000002000000}">
      <text>
        <r>
          <rPr>
            <b/>
            <sz val="9"/>
            <color indexed="81"/>
            <rFont val="Tahoma"/>
            <family val="2"/>
          </rPr>
          <t>Utilisateur Windows:</t>
        </r>
        <r>
          <rPr>
            <sz val="9"/>
            <color indexed="81"/>
            <rFont val="Tahoma"/>
            <family val="2"/>
          </rPr>
          <t xml:space="preserve">
Même nombre d'heure sur les 2 maquettes
pris code ICF
</t>
        </r>
      </text>
    </comment>
    <comment ref="O41" authorId="0" shapeId="0" xr:uid="{00000000-0006-0000-0000-000003000000}">
      <text>
        <r>
          <rPr>
            <b/>
            <sz val="9"/>
            <color indexed="81"/>
            <rFont val="Tahoma"/>
            <family val="2"/>
          </rPr>
          <t>Utilisateur Windows:</t>
        </r>
        <r>
          <rPr>
            <sz val="9"/>
            <color indexed="81"/>
            <rFont val="Tahoma"/>
            <family val="2"/>
          </rPr>
          <t xml:space="preserve">
Même nombre d'heure sur les 2 maquettes
pris code ICF</t>
        </r>
      </text>
    </comment>
    <comment ref="O42" authorId="0" shapeId="0" xr:uid="{00000000-0006-0000-0000-000004000000}">
      <text>
        <r>
          <rPr>
            <b/>
            <sz val="9"/>
            <color indexed="81"/>
            <rFont val="Tahoma"/>
            <family val="2"/>
          </rPr>
          <t>Utilisateur Windows:</t>
        </r>
        <r>
          <rPr>
            <sz val="9"/>
            <color indexed="81"/>
            <rFont val="Tahoma"/>
            <family val="2"/>
          </rPr>
          <t xml:space="preserve">
Même nombre d'heure sur les 2 maquettes
pris code ICF</t>
        </r>
      </text>
    </comment>
    <comment ref="O56" authorId="0" shapeId="0" xr:uid="{00000000-0006-0000-0000-000005000000}">
      <text>
        <r>
          <rPr>
            <b/>
            <sz val="9"/>
            <color indexed="81"/>
            <rFont val="Tahoma"/>
            <family val="2"/>
          </rPr>
          <t>Utilisateur Windows:</t>
        </r>
        <r>
          <rPr>
            <sz val="9"/>
            <color indexed="81"/>
            <rFont val="Tahoma"/>
            <family val="2"/>
          </rPr>
          <t xml:space="preserve">
Même nombre d'heure sur les 2 maquettes
pris code ICF</t>
        </r>
      </text>
    </comment>
    <comment ref="O58" authorId="0" shapeId="0" xr:uid="{00000000-0006-0000-0000-000006000000}">
      <text>
        <r>
          <rPr>
            <b/>
            <sz val="9"/>
            <color indexed="81"/>
            <rFont val="Tahoma"/>
            <family val="2"/>
          </rPr>
          <t>Utilisateur Windows:</t>
        </r>
        <r>
          <rPr>
            <sz val="9"/>
            <color indexed="81"/>
            <rFont val="Tahoma"/>
            <family val="2"/>
          </rPr>
          <t xml:space="preserve">
Même nombre d'heure sur les 2 maquettes
pris code ICF</t>
        </r>
      </text>
    </comment>
  </commentList>
</comments>
</file>

<file path=xl/sharedStrings.xml><?xml version="1.0" encoding="utf-8"?>
<sst xmlns="http://schemas.openxmlformats.org/spreadsheetml/2006/main" count="356" uniqueCount="186">
  <si>
    <t>Ref</t>
  </si>
  <si>
    <t>M2</t>
  </si>
  <si>
    <t>CONTRAT 2022/2026</t>
  </si>
  <si>
    <t>CODE DIPLÔME</t>
  </si>
  <si>
    <t>VDI</t>
  </si>
  <si>
    <t>DIPLÔME</t>
  </si>
  <si>
    <t>VOTE CFVU</t>
  </si>
  <si>
    <t>MNPA501</t>
  </si>
  <si>
    <t>MASTER SCIENCES DE L'EDUCATION / INGENIERIE NUMERIQUE ET PEDAGOGIQUE EN EDUCATION ET FORMATION FORSE</t>
  </si>
  <si>
    <t>MODIF</t>
  </si>
  <si>
    <t>dip</t>
  </si>
  <si>
    <t>CODE ETAPE</t>
  </si>
  <si>
    <t>VET</t>
  </si>
  <si>
    <t>PARCOURS</t>
  </si>
  <si>
    <t>5PAF09</t>
  </si>
  <si>
    <t>MASTER SCIENCES DE L'EDUCATION /  INGÉNIERIE NUMÉRIQUE ET PÉDAGOGIQUE EN ÉDUCATION ET FORMATION (INPEF) - CAMPUS FORSE</t>
  </si>
  <si>
    <t>etp</t>
  </si>
  <si>
    <t>LISTE ETAPE</t>
  </si>
  <si>
    <t>CODE TERRITOIRE</t>
  </si>
  <si>
    <t>CONVENTION</t>
  </si>
  <si>
    <t>STAGE VOLONTAIRE</t>
  </si>
  <si>
    <t>SEMESTRE REBOND</t>
  </si>
  <si>
    <t>CLEFS</t>
  </si>
  <si>
    <t>SPORT</t>
  </si>
  <si>
    <t>AUTRES DISPOSITIFS</t>
  </si>
  <si>
    <t>M5PAF091</t>
  </si>
  <si>
    <t>PAI</t>
  </si>
  <si>
    <t>lst</t>
  </si>
  <si>
    <t>CODE LISTE</t>
  </si>
  <si>
    <t>ETAT MUT°</t>
  </si>
  <si>
    <t>PROPRIETE</t>
  </si>
  <si>
    <t>CODE APOGEE</t>
  </si>
  <si>
    <t>NATURE</t>
  </si>
  <si>
    <t>LIBELLE</t>
  </si>
  <si>
    <t>H A DIST.</t>
  </si>
  <si>
    <t>H PRESENTIEL</t>
  </si>
  <si>
    <t>COEFF</t>
  </si>
  <si>
    <t>ECTS</t>
  </si>
  <si>
    <t>ETAPE DU PORTEUR</t>
  </si>
  <si>
    <t>CODE PORTEUR</t>
  </si>
  <si>
    <t>CODE COLLECTION</t>
  </si>
  <si>
    <t xml:space="preserve"> CNU</t>
  </si>
  <si>
    <t>Commentaires Correspondant APOGEE</t>
  </si>
  <si>
    <t>Compétence</t>
  </si>
  <si>
    <t>Bloc de connaissance et de compétence</t>
  </si>
  <si>
    <t>REU</t>
  </si>
  <si>
    <t>M3PAIXA1</t>
  </si>
  <si>
    <t>53PAIXA1</t>
  </si>
  <si>
    <t>PER</t>
  </si>
  <si>
    <t>1 SEMESTRE 1 AU CHOIX &gt;&gt;</t>
  </si>
  <si>
    <t>MOX</t>
  </si>
  <si>
    <t>S3</t>
  </si>
  <si>
    <t>M3KSEMOB</t>
  </si>
  <si>
    <t>53KSEMOB</t>
  </si>
  <si>
    <t>SEMESTRE 3 MOBILITE</t>
  </si>
  <si>
    <t>MOB</t>
  </si>
  <si>
    <t>M3PAISA1</t>
  </si>
  <si>
    <t>53PAISA1</t>
  </si>
  <si>
    <t>SEMESTRE 3</t>
  </si>
  <si>
    <t>SEM</t>
  </si>
  <si>
    <t>M3PAIUA1</t>
  </si>
  <si>
    <t>53PAIUA1</t>
  </si>
  <si>
    <t>UE</t>
  </si>
  <si>
    <t>ANALYSE DE L’ENVIRONNEMENT PROFESSIONNEL, ACTEURS, SYSTEME ET INSTITUTIONS</t>
  </si>
  <si>
    <t>MAS</t>
  </si>
  <si>
    <t>Porteur</t>
  </si>
  <si>
    <t>Obligatoire</t>
  </si>
  <si>
    <t>53PAHA01</t>
  </si>
  <si>
    <t>CM</t>
  </si>
  <si>
    <t xml:space="preserve">Connaître et comprendre la formation professionnelle </t>
  </si>
  <si>
    <t>5PAF08</t>
  </si>
  <si>
    <t>2 webinaires de 1h30. Professionnel.</t>
  </si>
  <si>
    <t>Appui à la transformation en contexte professionnel</t>
  </si>
  <si>
    <t>Gérer des contextes professionnels ou d’études complexes, imprévisibles et qui nécessitent des approches stratégiques nouvelles</t>
  </si>
  <si>
    <t>ENS</t>
  </si>
  <si>
    <t>53PAIA01</t>
  </si>
  <si>
    <t xml:space="preserve">Mettre en place son environnement d’apprentissage professionnel </t>
  </si>
  <si>
    <t>2 webinaires de 1h30. Professionnel</t>
  </si>
  <si>
    <t>Gérer des contextes professionnels ou d’études complexes, imprévisibles et qui nécessitent des approches stratégiques nouvelle - Respecter les principes d’éthique, de déontologie et de responsabilité environnementale</t>
  </si>
  <si>
    <t>53PAHA03</t>
  </si>
  <si>
    <t>Approches internationales de la formation</t>
  </si>
  <si>
    <t>53PAIA02</t>
  </si>
  <si>
    <t xml:space="preserve">Conférences du regroupement </t>
  </si>
  <si>
    <t>Suivi des Dossiers contextuels collaboratifs</t>
  </si>
  <si>
    <t>M3PAIUB1</t>
  </si>
  <si>
    <t>53PAIUB1</t>
  </si>
  <si>
    <t>INGENIERIE NUMERIQUE ET PILOTAGE DE PROJET DE FORMATION</t>
  </si>
  <si>
    <t>53PAIB01</t>
  </si>
  <si>
    <t>TD</t>
  </si>
  <si>
    <t>Concevoir une ingénierie de la formation digital</t>
  </si>
  <si>
    <t>Suivi des Dossiers techniques collaboratifs</t>
  </si>
  <si>
    <t xml:space="preserve">
Appui à la transformation en contexte professionnel</t>
  </si>
  <si>
    <t>Conduire un projet (conception, pilotage, coordination d’équipe, mise en œuvre et gestion, évaluation, diffusion) pouvant mobiliser des compétences pluridisciplinaires dans un cadre collaboratif</t>
  </si>
  <si>
    <t>53PAIB02</t>
  </si>
  <si>
    <t>Storyboarding et médiatisation</t>
  </si>
  <si>
    <t>Réalisation de scénarios pédagogiques sous différentes formes (mobile learning, video learning, elearning) et modalités (hybride, distanciel, présentiel) avec plusieurs intervenants professionnels</t>
  </si>
  <si>
    <t>Usages avancés et spécialisés des outils numériques</t>
  </si>
  <si>
    <t>Identifier les usages numériques et les impacts de leur évolution sur le ou les domaines concernés par la mention
Se servir de façon autonome des outils numériques avancés pour un ou plusieurs métiers ou secteurs de recherche du domaine</t>
  </si>
  <si>
    <t>53PAIB03</t>
  </si>
  <si>
    <t>Piloter le projet de formation</t>
  </si>
  <si>
    <t>Ouverture fin septembre à mi-décembre</t>
  </si>
  <si>
    <t>Conduire un projet</t>
  </si>
  <si>
    <t>53PAIB04</t>
  </si>
  <si>
    <t xml:space="preserve">Démarche qualité et évaluation de la formation </t>
  </si>
  <si>
    <t>Analyser ses actions en situation professionnelle, s’autoévaluer pour améliorer sa pratique dans le cadre d'une démarche qualité</t>
  </si>
  <si>
    <t>M3PAIUC1</t>
  </si>
  <si>
    <t>53PAIUC1</t>
  </si>
  <si>
    <t>FONDAMENTAUX THEORIQUES DE L'ANIMATION ET DE L'ACCOMPAGNEMENT DES PERSONNES EN FORMATION</t>
  </si>
  <si>
    <t>53PAIC01</t>
  </si>
  <si>
    <t>Environnements numériques d'apprentissage</t>
  </si>
  <si>
    <t>3 webinaires de 2h</t>
  </si>
  <si>
    <t xml:space="preserve">Développement et intégration de savoirs hautement spécialisés </t>
  </si>
  <si>
    <t>Mobiliser des savoirs hautement spécialisés, dont certains sont à l’avant-garde du savoir dans un domaine de travail ou d’études, comme base d’une pensée originale</t>
  </si>
  <si>
    <t>54PAHA01</t>
  </si>
  <si>
    <t xml:space="preserve">Adultes en formation et accompagnement des personnes </t>
  </si>
  <si>
    <t xml:space="preserve">Développer une conscience critique des savoirs dans un domaine et/ou à l’interface de plusieurs domaines </t>
  </si>
  <si>
    <t>54PAHA02</t>
  </si>
  <si>
    <t>Animation des groupes et psychologie des apprentissages en distanciel</t>
  </si>
  <si>
    <t>53PAIC02</t>
  </si>
  <si>
    <t>Analyse thématique et problématisation</t>
  </si>
  <si>
    <t>Suivi des Dossiers thématiques et de problématisation collaboratifs</t>
  </si>
  <si>
    <t>Conduire une analyse réflexive et distanciée prenant en compte les enjeux, les problématiques et la complexité d’une demande ou d’une situation afin de proposer des solutions adaptées et/ou innovantes en respect des évolutions de la règlementation</t>
  </si>
  <si>
    <t>M4PAIXA1</t>
  </si>
  <si>
    <t>54PAIXA1</t>
  </si>
  <si>
    <t>S4</t>
  </si>
  <si>
    <t>M4KSEMOB</t>
  </si>
  <si>
    <t>54KSEMOB</t>
  </si>
  <si>
    <t>SEMESTRE 4 MOBILITE</t>
  </si>
  <si>
    <t>M4PAISA1</t>
  </si>
  <si>
    <t>54PAISA1</t>
  </si>
  <si>
    <t>SEMESTRE 4</t>
  </si>
  <si>
    <t>M4PAIUA1</t>
  </si>
  <si>
    <t>54PAIUA1</t>
  </si>
  <si>
    <t>CONSEIL ET GESTION DE PROJET NUMERIQUE EN FORMATION</t>
  </si>
  <si>
    <t>53PAHC02</t>
  </si>
  <si>
    <t>L’ingénierie financiére et marketing de l'offre de formation</t>
  </si>
  <si>
    <t>2 webinaires de 1h30 - Début janvier pour aider à la finalisation du Dossier collaboratif de GdP Numérique. Professionnel</t>
  </si>
  <si>
    <t xml:space="preserve">Communication spécialisée pour le transfert de connaissances </t>
  </si>
  <si>
    <t>Communiquer à des fins de formation ou de transfert de connaissances, par oral et par écrit, en français et dans au moins une langue étrangère</t>
  </si>
  <si>
    <t>54PAHA05</t>
  </si>
  <si>
    <t>Conseil et accompagnement à la digitalisation</t>
  </si>
  <si>
    <t xml:space="preserve">Conduire un projet (conception, pilotage, coordination d’équipe, mise en œuvre et gestion, évaluation, diffusion) pouvant mobiliser des compétences pluridisciplinaires dans un cadre collaboratif </t>
  </si>
  <si>
    <t>53PAHB02</t>
  </si>
  <si>
    <t>Conseil et éthique de l'intervention en formation</t>
  </si>
  <si>
    <t>Respecter les principes d’éthique, de déontologie et de responsabilité environnementale</t>
  </si>
  <si>
    <t>54PAIA04</t>
  </si>
  <si>
    <t>Gestion de projet pédagogique numérique</t>
  </si>
  <si>
    <t>Suivi des Dossiers de Gestion de projet pédagogique numérique collaboratifs (évaluation: MOOC Gdp + GdP Lab)</t>
  </si>
  <si>
    <t>M4PAIUB1</t>
  </si>
  <si>
    <t>54PAIUB1</t>
  </si>
  <si>
    <t>PRATIQUES AVANCEES ET SPECIALISEES</t>
  </si>
  <si>
    <t>54PAIB01</t>
  </si>
  <si>
    <t xml:space="preserve">L’instrumentation des dispositifs de formation </t>
  </si>
  <si>
    <t>Séances synchrones d'appui technique et théorique à l'intervention en contexte professionnel. Professionnel</t>
  </si>
  <si>
    <t>54PAIB02</t>
  </si>
  <si>
    <t xml:space="preserve">Recherche documentaire en anglais </t>
  </si>
  <si>
    <t>Séminaire sur la documentation et la communication scientifiques en anglais</t>
  </si>
  <si>
    <t>54PAIB03</t>
  </si>
  <si>
    <t xml:space="preserve">Construire un projet numérique </t>
  </si>
  <si>
    <t>Suivi des stages et des Dossiers individuels de Portfolio réflexif</t>
  </si>
  <si>
    <t xml:space="preserve">Appui à la transformation en contexte professionnel - 
Développement et intégration de savoirs hautement spécialisés </t>
  </si>
  <si>
    <t>Prendre des responsabilités pour contribuer aux savoirs et aux pratiques professionnelles et/ou pour réviser la performance stratégique d'une équipe - Résoudre des problèmes pour développer de nouveaux savoirs et de nouvelles procédures et intégrer les savoirs de différents domaines</t>
  </si>
  <si>
    <t>54PAIB05</t>
  </si>
  <si>
    <t>STSUIV</t>
  </si>
  <si>
    <t>Stage</t>
  </si>
  <si>
    <t>Possible à partir du mois de janvier</t>
  </si>
  <si>
    <t xml:space="preserve">Appui à la transformation en contexte professionnel </t>
  </si>
  <si>
    <t>M4PAIUC1</t>
  </si>
  <si>
    <t>54PAIUC1</t>
  </si>
  <si>
    <t>RECHERCHE EN EDUCATION ET FORMATION</t>
  </si>
  <si>
    <t>54PAIC01</t>
  </si>
  <si>
    <t xml:space="preserve">Séminaires sur l’actualité des pratiques et de la recherche en technologies éducatives </t>
  </si>
  <si>
    <t>Webinaires thématiques</t>
  </si>
  <si>
    <t xml:space="preserve">Usages avancés et spécialisés des outils numériques </t>
  </si>
  <si>
    <t>54PAIC02</t>
  </si>
  <si>
    <t xml:space="preserve">Méthodologie d’enquêtes qualitatives </t>
  </si>
  <si>
    <t>Identifier, sélectionner et analyser avec esprit critique diverses ressources spécialisées pour documenter un sujet et synthétiser ces données en vue de leur exploitation</t>
  </si>
  <si>
    <t>54PAIC03</t>
  </si>
  <si>
    <t xml:space="preserve">Méthodologie d’enquêtes quantitatives </t>
  </si>
  <si>
    <t>54PAIC04</t>
  </si>
  <si>
    <t>MEMTD</t>
  </si>
  <si>
    <t xml:space="preserve">Suvi de mémoire  </t>
  </si>
  <si>
    <t>2H de suivi par étudiant</t>
  </si>
  <si>
    <t xml:space="preserve">Communication spécialisée pour le transfert de connaissances - Développement et intégration de savoirs hautement spécialisés </t>
  </si>
  <si>
    <t>Identifier, sélectionner et analyser avec esprit critique diverses ressources spécialisées pour documenter un sujet et synthétiser ces données en vue de leur exploitation - Conduire une analyse réflexive et distanciée prenant en compte les enjeux, les problématiques et la complexité d’une demande ou d’une situation afin de proposer des solutions adaptées et/ou innovantes en respect des évolutions de la règlementation</t>
  </si>
  <si>
    <t>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</si>
</sst>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sz val="10"/>
      <color rgb="FFFF0000"/>
      <name val="Trebuchet MS"/>
      <family val="2"/>
    </font>
    <font>
      <b/>
      <sz val="11"/>
      <color rgb="FF0070C0"/>
      <name val="Trebuchet MS"/>
      <family val="2"/>
    </font>
    <font>
      <sz val="10"/>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10"/>
      <color theme="7" tint="-0.499984740745262"/>
      <name val="Trebuchet MS"/>
      <family val="2"/>
    </font>
    <font>
      <b/>
      <sz val="9"/>
      <color theme="7" tint="-0.499984740745262"/>
      <name val="Trebuchet MS"/>
      <family val="2"/>
    </font>
    <font>
      <sz val="9"/>
      <name val="Trebuchet MS"/>
      <family val="2"/>
    </font>
    <font>
      <b/>
      <sz val="10"/>
      <color rgb="FF00B0F0"/>
      <name val="Trebuchet MS"/>
      <family val="2"/>
    </font>
    <font>
      <sz val="10"/>
      <color rgb="FF00B0F0"/>
      <name val="Trebuchet MS"/>
      <family val="2"/>
    </font>
    <font>
      <sz val="9"/>
      <color indexed="81"/>
      <name val="Tahoma"/>
      <family val="2"/>
    </font>
    <font>
      <b/>
      <sz val="9"/>
      <color indexed="81"/>
      <name val="Tahoma"/>
      <family val="2"/>
    </font>
  </fonts>
  <fills count="42">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rgb="FFFFFF00"/>
        <bgColor indexed="64"/>
      </patternFill>
    </fill>
  </fills>
  <borders count="54">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s>
  <cellStyleXfs count="243">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3"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3" applyNumberFormat="0" applyFill="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22" fillId="0" borderId="17" applyNumberFormat="0" applyFill="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6" fillId="28" borderId="15" applyFont="0">
      <alignment horizontal="center" vertical="center"/>
    </xf>
    <xf numFmtId="0" fontId="16" fillId="25" borderId="15" applyFont="0">
      <alignment horizontal="center" vertical="center"/>
    </xf>
    <xf numFmtId="0" fontId="16" fillId="25" borderId="15"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6" applyNumberFormat="0" applyAlignment="0" applyProtection="0"/>
    <xf numFmtId="0" fontId="16" fillId="25" borderId="15" applyFont="0">
      <alignment horizontal="center" vertical="center"/>
    </xf>
    <xf numFmtId="0" fontId="22" fillId="0" borderId="17"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4" applyNumberFormat="0" applyAlignment="0" applyProtection="0"/>
    <xf numFmtId="0" fontId="4" fillId="22" borderId="15" applyNumberFormat="0" applyFont="0" applyAlignment="0" applyProtection="0"/>
    <xf numFmtId="0" fontId="11" fillId="8" borderId="14"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6" applyNumberFormat="0" applyAlignment="0" applyProtection="0"/>
    <xf numFmtId="0" fontId="22" fillId="0" borderId="17"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cellStyleXfs>
  <cellXfs count="213">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2" borderId="0" xfId="0" applyFont="1" applyFill="1" applyAlignment="1">
      <alignment horizontal="center" vertical="center"/>
    </xf>
    <xf numFmtId="0" fontId="25" fillId="33" borderId="0" xfId="0" applyFont="1" applyFill="1" applyAlignment="1">
      <alignment horizontal="center" vertical="center"/>
    </xf>
    <xf numFmtId="0" fontId="25" fillId="0" borderId="0" xfId="0" applyFont="1" applyAlignment="1">
      <alignment vertical="center" wrapText="1"/>
    </xf>
    <xf numFmtId="0" fontId="26" fillId="32" borderId="0" xfId="0" applyFont="1" applyFill="1" applyAlignment="1">
      <alignment horizontal="center"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9" fillId="0" borderId="0" xfId="0" applyFont="1" applyAlignment="1">
      <alignment horizontal="left" vertical="center"/>
    </xf>
    <xf numFmtId="0" fontId="25" fillId="36" borderId="0" xfId="0" applyFont="1" applyFill="1" applyAlignment="1">
      <alignment vertical="center" wrapText="1"/>
    </xf>
    <xf numFmtId="0" fontId="25" fillId="36" borderId="1" xfId="0" applyFont="1" applyFill="1" applyBorder="1" applyAlignment="1">
      <alignment vertical="center" wrapText="1"/>
    </xf>
    <xf numFmtId="0" fontId="25" fillId="38" borderId="0" xfId="0" applyFont="1" applyFill="1" applyAlignment="1">
      <alignment vertical="center"/>
    </xf>
    <xf numFmtId="0" fontId="25" fillId="38" borderId="0" xfId="0" applyFont="1" applyFill="1" applyAlignment="1">
      <alignment vertical="center" wrapText="1"/>
    </xf>
    <xf numFmtId="0" fontId="26" fillId="38" borderId="0" xfId="0" applyFont="1" applyFill="1" applyAlignment="1">
      <alignment horizontal="center" vertical="center"/>
    </xf>
    <xf numFmtId="0" fontId="25" fillId="38" borderId="0" xfId="0" applyFont="1" applyFill="1" applyAlignment="1">
      <alignment horizontal="center" vertical="center"/>
    </xf>
    <xf numFmtId="0" fontId="29" fillId="38" borderId="0" xfId="0" applyFont="1" applyFill="1" applyAlignment="1">
      <alignment horizontal="center" vertical="center"/>
    </xf>
    <xf numFmtId="0" fontId="29" fillId="38" borderId="0" xfId="0" applyFont="1" applyFill="1" applyAlignment="1">
      <alignment vertical="center"/>
    </xf>
    <xf numFmtId="0" fontId="25" fillId="31" borderId="12" xfId="0" applyFont="1" applyFill="1" applyBorder="1" applyAlignment="1">
      <alignment vertical="center" wrapText="1"/>
    </xf>
    <xf numFmtId="0" fontId="31" fillId="31" borderId="0" xfId="0" applyFont="1" applyFill="1" applyAlignment="1">
      <alignment horizontal="center" vertical="center" wrapText="1"/>
    </xf>
    <xf numFmtId="0" fontId="31" fillId="31" borderId="0" xfId="0" applyFont="1" applyFill="1" applyAlignment="1">
      <alignment vertical="center" wrapText="1"/>
    </xf>
    <xf numFmtId="0" fontId="26" fillId="31" borderId="0" xfId="0" applyFont="1" applyFill="1" applyAlignment="1">
      <alignment horizontal="center" vertical="center" wrapText="1"/>
    </xf>
    <xf numFmtId="0" fontId="31" fillId="38" borderId="0" xfId="0" applyFont="1" applyFill="1" applyAlignment="1">
      <alignment horizontal="center" vertical="center" wrapText="1"/>
    </xf>
    <xf numFmtId="0" fontId="31" fillId="38" borderId="0" xfId="0" applyFont="1" applyFill="1" applyAlignment="1">
      <alignment vertical="center" wrapText="1"/>
    </xf>
    <xf numFmtId="0" fontId="26" fillId="38" borderId="0" xfId="0" applyFont="1" applyFill="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Alignment="1">
      <alignment horizontal="center" vertical="center"/>
    </xf>
    <xf numFmtId="0" fontId="25" fillId="0" borderId="0" xfId="0" applyFont="1" applyAlignment="1">
      <alignment horizontal="left" vertical="center"/>
    </xf>
    <xf numFmtId="0" fontId="25" fillId="34" borderId="19" xfId="0" applyFont="1" applyFill="1" applyBorder="1" applyAlignment="1">
      <alignment vertical="center" wrapText="1"/>
    </xf>
    <xf numFmtId="0" fontId="25" fillId="32" borderId="1" xfId="0" applyFont="1" applyFill="1" applyBorder="1" applyAlignment="1">
      <alignment horizontal="center" vertical="center" wrapText="1"/>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25" fillId="38" borderId="0" xfId="0" applyFont="1" applyFill="1" applyAlignment="1">
      <alignment horizontal="center" vertical="center" textRotation="90"/>
    </xf>
    <xf numFmtId="0" fontId="26" fillId="35" borderId="22"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3" xfId="0" applyFont="1" applyBorder="1" applyAlignment="1">
      <alignment vertical="center"/>
    </xf>
    <xf numFmtId="0" fontId="25" fillId="0" borderId="0" xfId="0" applyFont="1" applyAlignment="1">
      <alignment horizontal="center" vertical="center" wrapText="1"/>
    </xf>
    <xf numFmtId="0" fontId="27" fillId="34" borderId="26" xfId="0" applyFont="1" applyFill="1" applyBorder="1" applyAlignment="1">
      <alignment horizontal="center" vertical="center" wrapText="1"/>
    </xf>
    <xf numFmtId="0" fontId="27" fillId="30" borderId="27" xfId="0" applyFont="1" applyFill="1" applyBorder="1" applyAlignment="1">
      <alignment horizontal="center" vertical="center" wrapText="1"/>
    </xf>
    <xf numFmtId="0" fontId="27" fillId="30" borderId="27" xfId="0" applyFont="1" applyFill="1" applyBorder="1" applyAlignment="1">
      <alignment vertical="center" wrapText="1"/>
    </xf>
    <xf numFmtId="0" fontId="27" fillId="30" borderId="27" xfId="0" applyFont="1" applyFill="1" applyBorder="1" applyAlignment="1">
      <alignment horizontal="center" vertical="center" textRotation="90" wrapText="1"/>
    </xf>
    <xf numFmtId="0" fontId="28" fillId="30" borderId="28"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7" fillId="37" borderId="29" xfId="0" applyFont="1" applyFill="1" applyBorder="1" applyAlignment="1">
      <alignment horizontal="center" vertical="center" wrapText="1"/>
    </xf>
    <xf numFmtId="0" fontId="27" fillId="37" borderId="24" xfId="0" applyFont="1" applyFill="1" applyBorder="1" applyAlignment="1">
      <alignment horizontal="center" vertical="center" wrapText="1"/>
    </xf>
    <xf numFmtId="0" fontId="25" fillId="32" borderId="23" xfId="0" applyFont="1" applyFill="1" applyBorder="1" applyAlignment="1">
      <alignment vertical="center" wrapText="1"/>
    </xf>
    <xf numFmtId="0" fontId="26" fillId="32" borderId="23" xfId="0" applyFont="1" applyFill="1" applyBorder="1" applyAlignment="1">
      <alignment horizontal="center" vertical="center" wrapText="1"/>
    </xf>
    <xf numFmtId="0" fontId="25" fillId="32" borderId="23" xfId="0" applyFont="1" applyFill="1" applyBorder="1" applyAlignment="1">
      <alignment horizontal="center" vertical="center" wrapText="1"/>
    </xf>
    <xf numFmtId="0" fontId="26" fillId="31" borderId="0" xfId="0" applyFont="1" applyFill="1" applyAlignment="1">
      <alignment vertical="center" wrapText="1"/>
    </xf>
    <xf numFmtId="0" fontId="27" fillId="30" borderId="31" xfId="0" applyFont="1" applyFill="1" applyBorder="1" applyAlignment="1">
      <alignment vertical="center" wrapText="1"/>
    </xf>
    <xf numFmtId="0" fontId="27" fillId="30" borderId="32" xfId="0" applyFont="1" applyFill="1" applyBorder="1" applyAlignment="1">
      <alignment vertical="center" wrapText="1"/>
    </xf>
    <xf numFmtId="0" fontId="27" fillId="30" borderId="33" xfId="0" applyFont="1" applyFill="1" applyBorder="1" applyAlignment="1">
      <alignment vertical="center" wrapText="1"/>
    </xf>
    <xf numFmtId="14" fontId="26" fillId="0" borderId="34" xfId="0" applyNumberFormat="1" applyFont="1" applyBorder="1" applyAlignment="1">
      <alignment vertical="center" wrapText="1"/>
    </xf>
    <xf numFmtId="0" fontId="27" fillId="29" borderId="35" xfId="0" applyFont="1" applyFill="1" applyBorder="1" applyAlignment="1">
      <alignment horizontal="center" vertical="center" wrapText="1"/>
    </xf>
    <xf numFmtId="0" fontId="29" fillId="0" borderId="36" xfId="0" applyFont="1" applyBorder="1" applyAlignment="1">
      <alignment horizontal="center" vertical="center" wrapText="1"/>
    </xf>
    <xf numFmtId="0" fontId="29" fillId="0" borderId="36" xfId="0" applyFont="1" applyBorder="1" applyAlignment="1">
      <alignment horizontal="center" vertical="center"/>
    </xf>
    <xf numFmtId="0" fontId="28" fillId="29" borderId="32" xfId="0" applyFont="1" applyFill="1" applyBorder="1" applyAlignment="1">
      <alignment horizontal="center" vertical="center" wrapText="1"/>
    </xf>
    <xf numFmtId="0" fontId="29" fillId="0" borderId="34" xfId="0" applyFont="1" applyBorder="1" applyAlignment="1">
      <alignment horizontal="center" vertical="center"/>
    </xf>
    <xf numFmtId="0" fontId="28" fillId="29" borderId="35" xfId="0" applyFont="1" applyFill="1" applyBorder="1" applyAlignment="1">
      <alignment horizontal="left" vertical="center" wrapText="1"/>
    </xf>
    <xf numFmtId="0" fontId="28" fillId="29" borderId="32" xfId="0" applyFont="1" applyFill="1" applyBorder="1" applyAlignment="1">
      <alignment vertical="center" wrapText="1"/>
    </xf>
    <xf numFmtId="0" fontId="34" fillId="0" borderId="36" xfId="0" applyFont="1" applyBorder="1" applyAlignment="1">
      <alignment horizontal="left" vertical="center"/>
    </xf>
    <xf numFmtId="0" fontId="34" fillId="0" borderId="36" xfId="0" applyFont="1" applyBorder="1" applyAlignment="1">
      <alignment vertical="center"/>
    </xf>
    <xf numFmtId="0" fontId="34" fillId="0" borderId="34" xfId="0" applyFont="1" applyBorder="1" applyAlignment="1">
      <alignment vertical="center"/>
    </xf>
    <xf numFmtId="0" fontId="27" fillId="39" borderId="31" xfId="0" applyFont="1" applyFill="1" applyBorder="1" applyAlignment="1">
      <alignment horizontal="center" vertical="center" wrapText="1"/>
    </xf>
    <xf numFmtId="0" fontId="27" fillId="39" borderId="35" xfId="0" applyFont="1" applyFill="1" applyBorder="1" applyAlignment="1">
      <alignment horizontal="center" vertical="center" wrapText="1"/>
    </xf>
    <xf numFmtId="0" fontId="27" fillId="39" borderId="32" xfId="0" applyFont="1" applyFill="1" applyBorder="1" applyAlignment="1">
      <alignment horizontal="center" vertical="center" wrapText="1"/>
    </xf>
    <xf numFmtId="0" fontId="30" fillId="0" borderId="33" xfId="0" applyFont="1" applyBorder="1" applyAlignment="1">
      <alignment horizontal="left" vertical="center"/>
    </xf>
    <xf numFmtId="0" fontId="30" fillId="0" borderId="36" xfId="0" applyFont="1" applyBorder="1" applyAlignment="1">
      <alignment horizontal="left" vertical="center"/>
    </xf>
    <xf numFmtId="0" fontId="30" fillId="0" borderId="34" xfId="0" applyFont="1" applyBorder="1" applyAlignment="1">
      <alignment horizontal="left" vertical="center"/>
    </xf>
    <xf numFmtId="0" fontId="26" fillId="31" borderId="0" xfId="0" applyFont="1" applyFill="1" applyAlignment="1">
      <alignment horizontal="center" vertical="center" textRotation="90" wrapText="1"/>
    </xf>
    <xf numFmtId="0" fontId="25" fillId="36" borderId="0" xfId="0" applyFont="1" applyFill="1" applyAlignment="1">
      <alignment horizontal="center" vertical="center" wrapText="1"/>
    </xf>
    <xf numFmtId="0" fontId="26" fillId="38" borderId="0" xfId="0" applyFont="1" applyFill="1" applyAlignment="1">
      <alignment horizontal="center" vertical="center" textRotation="90" wrapText="1"/>
    </xf>
    <xf numFmtId="0" fontId="25" fillId="38" borderId="0" xfId="0" applyFont="1" applyFill="1" applyAlignment="1">
      <alignment horizontal="center" vertical="center" wrapText="1"/>
    </xf>
    <xf numFmtId="0" fontId="35" fillId="31" borderId="0" xfId="0" applyFont="1" applyFill="1" applyAlignment="1">
      <alignment horizontal="center" vertical="center" wrapText="1"/>
    </xf>
    <xf numFmtId="0" fontId="35" fillId="38" borderId="0" xfId="0" applyFont="1" applyFill="1" applyAlignment="1">
      <alignment horizontal="center" vertical="center" wrapText="1"/>
    </xf>
    <xf numFmtId="0" fontId="36" fillId="35" borderId="0" xfId="0" applyFont="1" applyFill="1" applyAlignment="1">
      <alignment horizontal="center" vertical="center" wrapText="1"/>
    </xf>
    <xf numFmtId="0" fontId="36" fillId="35" borderId="23" xfId="0" applyFont="1" applyFill="1" applyBorder="1" applyAlignment="1">
      <alignment horizontal="center" vertical="center" wrapText="1"/>
    </xf>
    <xf numFmtId="0" fontId="38" fillId="35" borderId="0" xfId="0" applyFont="1" applyFill="1" applyAlignment="1">
      <alignment horizontal="center" vertical="center" wrapText="1"/>
    </xf>
    <xf numFmtId="0" fontId="38" fillId="35" borderId="23"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0" fillId="38" borderId="12" xfId="0" applyFont="1" applyFill="1" applyBorder="1" applyAlignment="1">
      <alignment horizontal="center" vertical="center" wrapText="1"/>
    </xf>
    <xf numFmtId="0" fontId="40" fillId="38" borderId="0" xfId="0" applyFont="1" applyFill="1" applyAlignment="1">
      <alignment horizontal="center" vertical="center" wrapText="1"/>
    </xf>
    <xf numFmtId="0" fontId="41" fillId="35" borderId="12" xfId="0" applyFont="1" applyFill="1" applyBorder="1" applyAlignment="1">
      <alignment horizontal="center" vertical="center" wrapText="1"/>
    </xf>
    <xf numFmtId="0" fontId="41" fillId="35" borderId="0" xfId="0" applyFont="1" applyFill="1" applyAlignment="1">
      <alignment horizontal="center"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2" fillId="2" borderId="0" xfId="0" applyFont="1" applyFill="1" applyAlignment="1">
      <alignment horizontal="center" vertical="center"/>
    </xf>
    <xf numFmtId="0" fontId="41" fillId="36" borderId="12" xfId="0" applyFont="1" applyFill="1" applyBorder="1" applyAlignment="1">
      <alignment horizontal="center" vertical="center"/>
    </xf>
    <xf numFmtId="0" fontId="41" fillId="36" borderId="0" xfId="0" applyFont="1" applyFill="1" applyAlignment="1">
      <alignment horizontal="center" vertical="center"/>
    </xf>
    <xf numFmtId="0" fontId="41" fillId="0" borderId="12" xfId="0" applyFont="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1" fillId="35" borderId="19" xfId="0" applyFont="1" applyFill="1" applyBorder="1" applyAlignment="1">
      <alignment horizontal="center" vertical="center" wrapText="1"/>
    </xf>
    <xf numFmtId="0" fontId="41" fillId="35" borderId="23" xfId="0" applyFont="1" applyFill="1" applyBorder="1" applyAlignment="1">
      <alignment horizontal="center" vertical="center" wrapText="1"/>
    </xf>
    <xf numFmtId="0" fontId="37" fillId="31" borderId="0" xfId="0" applyFont="1" applyFill="1" applyAlignment="1">
      <alignment horizontal="center" vertical="center" wrapText="1"/>
    </xf>
    <xf numFmtId="0" fontId="37" fillId="38" borderId="0" xfId="0" applyFont="1" applyFill="1" applyAlignment="1">
      <alignment horizontal="center" vertical="center" wrapText="1"/>
    </xf>
    <xf numFmtId="0" fontId="26" fillId="32" borderId="0" xfId="0" applyFont="1" applyFill="1" applyAlignment="1">
      <alignment vertical="center" wrapText="1"/>
    </xf>
    <xf numFmtId="0" fontId="36" fillId="31" borderId="0" xfId="0" applyFont="1" applyFill="1" applyAlignment="1">
      <alignment horizontal="center" vertical="center" wrapText="1"/>
    </xf>
    <xf numFmtId="0" fontId="38" fillId="31" borderId="0" xfId="0" applyFont="1" applyFill="1" applyAlignment="1">
      <alignment horizontal="center" vertical="center" wrapText="1"/>
    </xf>
    <xf numFmtId="0" fontId="25" fillId="31" borderId="0" xfId="0" applyFont="1" applyFill="1" applyAlignment="1">
      <alignment horizontal="center" vertical="center" wrapText="1"/>
    </xf>
    <xf numFmtId="0" fontId="26" fillId="2" borderId="0" xfId="0" applyFont="1" applyFill="1" applyAlignment="1">
      <alignment horizontal="center" vertical="center" wrapText="1"/>
    </xf>
    <xf numFmtId="0" fontId="36" fillId="2" borderId="0" xfId="0" applyFont="1" applyFill="1" applyAlignment="1">
      <alignment horizontal="center" vertical="center" wrapText="1"/>
    </xf>
    <xf numFmtId="0" fontId="38" fillId="2" borderId="0" xfId="0" applyFont="1" applyFill="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Alignment="1">
      <alignment vertical="center" wrapText="1"/>
    </xf>
    <xf numFmtId="0" fontId="35" fillId="2" borderId="0" xfId="0" applyFont="1" applyFill="1" applyAlignment="1">
      <alignment horizontal="center" vertical="center" wrapText="1"/>
    </xf>
    <xf numFmtId="0" fontId="39" fillId="2" borderId="0" xfId="0" applyFont="1" applyFill="1" applyAlignment="1">
      <alignment horizontal="center" vertical="center" wrapText="1"/>
    </xf>
    <xf numFmtId="0" fontId="25" fillId="40" borderId="18" xfId="0" applyFont="1" applyFill="1" applyBorder="1" applyAlignment="1">
      <alignment horizontal="center" vertical="center" wrapText="1"/>
    </xf>
    <xf numFmtId="0" fontId="25" fillId="40" borderId="18" xfId="0" applyFont="1" applyFill="1" applyBorder="1" applyAlignment="1">
      <alignment vertical="center" wrapText="1"/>
    </xf>
    <xf numFmtId="0" fontId="26"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26" fillId="32" borderId="23" xfId="0" applyFont="1" applyFill="1" applyBorder="1" applyAlignment="1">
      <alignment vertical="center" wrapText="1"/>
    </xf>
    <xf numFmtId="0" fontId="25" fillId="0" borderId="12" xfId="0" applyFont="1" applyBorder="1" applyAlignment="1">
      <alignment vertical="center" wrapText="1"/>
    </xf>
    <xf numFmtId="0" fontId="26" fillId="38" borderId="45" xfId="0" applyFont="1" applyFill="1" applyBorder="1" applyAlignment="1">
      <alignment horizontal="center" vertical="center" wrapText="1"/>
    </xf>
    <xf numFmtId="0" fontId="36" fillId="38" borderId="45" xfId="0" applyFont="1" applyFill="1" applyBorder="1" applyAlignment="1">
      <alignment horizontal="center" vertical="center" wrapText="1"/>
    </xf>
    <xf numFmtId="0" fontId="38" fillId="38" borderId="45" xfId="0" applyFont="1" applyFill="1" applyBorder="1" applyAlignment="1">
      <alignment horizontal="center" vertical="center" wrapText="1"/>
    </xf>
    <xf numFmtId="0" fontId="25" fillId="38" borderId="45" xfId="0" applyFont="1" applyFill="1" applyBorder="1" applyAlignment="1">
      <alignment horizontal="center" vertical="center" wrapText="1"/>
    </xf>
    <xf numFmtId="0" fontId="25" fillId="38" borderId="45" xfId="0" applyFont="1" applyFill="1" applyBorder="1" applyAlignment="1">
      <alignment vertical="center" wrapText="1"/>
    </xf>
    <xf numFmtId="0" fontId="41" fillId="0" borderId="47" xfId="0" applyFont="1" applyBorder="1" applyAlignment="1">
      <alignment horizontal="center" vertical="center"/>
    </xf>
    <xf numFmtId="0" fontId="41" fillId="0" borderId="45" xfId="0" applyFont="1" applyBorder="1" applyAlignment="1">
      <alignment horizontal="center" vertical="center"/>
    </xf>
    <xf numFmtId="0" fontId="25" fillId="38" borderId="45" xfId="0" applyFont="1" applyFill="1" applyBorder="1" applyAlignment="1">
      <alignment horizontal="center" vertical="center"/>
    </xf>
    <xf numFmtId="0" fontId="25" fillId="38" borderId="46" xfId="0" applyFont="1" applyFill="1" applyBorder="1" applyAlignment="1">
      <alignment horizontal="center" vertical="center"/>
    </xf>
    <xf numFmtId="0" fontId="41" fillId="38" borderId="0" xfId="0" applyFont="1" applyFill="1" applyAlignment="1">
      <alignment horizontal="center" vertical="center" wrapText="1"/>
    </xf>
    <xf numFmtId="0" fontId="42" fillId="33" borderId="0" xfId="0" applyFont="1" applyFill="1" applyAlignment="1">
      <alignment horizontal="center" vertical="center"/>
    </xf>
    <xf numFmtId="0" fontId="42" fillId="32" borderId="23" xfId="0" applyFont="1" applyFill="1" applyBorder="1" applyAlignment="1">
      <alignment horizontal="center" vertical="center" wrapText="1"/>
    </xf>
    <xf numFmtId="0" fontId="42" fillId="38" borderId="45" xfId="0" applyFont="1" applyFill="1" applyBorder="1" applyAlignment="1">
      <alignment horizontal="center" vertical="center"/>
    </xf>
    <xf numFmtId="0" fontId="28" fillId="30" borderId="48" xfId="0" applyFont="1" applyFill="1" applyBorder="1" applyAlignment="1">
      <alignment horizontal="center" vertical="center" wrapText="1"/>
    </xf>
    <xf numFmtId="0" fontId="42" fillId="40" borderId="49" xfId="0" applyFont="1" applyFill="1" applyBorder="1" applyAlignment="1">
      <alignment horizontal="center" vertical="center"/>
    </xf>
    <xf numFmtId="0" fontId="28" fillId="37" borderId="50" xfId="0" applyFont="1" applyFill="1" applyBorder="1" applyAlignment="1">
      <alignment horizontal="center" vertical="center" wrapText="1"/>
    </xf>
    <xf numFmtId="0" fontId="44" fillId="40" borderId="30" xfId="0" applyFont="1" applyFill="1" applyBorder="1" applyAlignment="1">
      <alignment horizontal="left" vertical="top" wrapText="1"/>
    </xf>
    <xf numFmtId="0" fontId="44" fillId="2" borderId="0" xfId="0" applyFont="1" applyFill="1" applyAlignment="1">
      <alignment horizontal="left" vertical="top" wrapText="1"/>
    </xf>
    <xf numFmtId="0" fontId="44" fillId="2" borderId="1" xfId="0" applyFont="1" applyFill="1" applyBorder="1" applyAlignment="1">
      <alignment horizontal="left" vertical="top" wrapText="1"/>
    </xf>
    <xf numFmtId="0" fontId="44" fillId="0" borderId="0" xfId="0" applyFont="1" applyAlignment="1">
      <alignment horizontal="left" vertical="top" wrapText="1"/>
    </xf>
    <xf numFmtId="0" fontId="44" fillId="0" borderId="1" xfId="0" applyFont="1" applyBorder="1" applyAlignment="1">
      <alignment horizontal="left" vertical="top" wrapText="1"/>
    </xf>
    <xf numFmtId="0" fontId="44" fillId="33" borderId="0" xfId="0" applyFont="1" applyFill="1" applyAlignment="1">
      <alignment horizontal="left" vertical="top" wrapText="1"/>
    </xf>
    <xf numFmtId="0" fontId="44" fillId="33" borderId="1" xfId="0" applyFont="1" applyFill="1" applyBorder="1" applyAlignment="1">
      <alignment horizontal="left" vertical="top" wrapText="1"/>
    </xf>
    <xf numFmtId="0" fontId="44" fillId="38" borderId="45" xfId="0" applyFont="1" applyFill="1" applyBorder="1" applyAlignment="1">
      <alignment horizontal="left" vertical="top" wrapText="1"/>
    </xf>
    <xf numFmtId="0" fontId="44" fillId="38" borderId="46" xfId="0" applyFont="1" applyFill="1" applyBorder="1" applyAlignment="1">
      <alignment horizontal="left" vertical="top" wrapText="1"/>
    </xf>
    <xf numFmtId="0" fontId="44" fillId="32" borderId="23" xfId="0" applyFont="1" applyFill="1" applyBorder="1" applyAlignment="1">
      <alignment horizontal="left" vertical="top" wrapText="1"/>
    </xf>
    <xf numFmtId="0" fontId="44" fillId="32" borderId="20" xfId="0" applyFont="1" applyFill="1" applyBorder="1" applyAlignment="1">
      <alignment horizontal="left" vertical="top" wrapText="1"/>
    </xf>
    <xf numFmtId="0" fontId="28" fillId="30" borderId="51" xfId="0" applyFont="1" applyFill="1" applyBorder="1" applyAlignment="1">
      <alignment horizontal="center" vertical="center" wrapText="1"/>
    </xf>
    <xf numFmtId="0" fontId="27" fillId="31" borderId="27" xfId="0" applyFont="1" applyFill="1" applyBorder="1" applyAlignment="1">
      <alignment horizontal="center" vertical="center" textRotation="90" wrapText="1"/>
    </xf>
    <xf numFmtId="0" fontId="25" fillId="38" borderId="46" xfId="0" applyFont="1" applyFill="1" applyBorder="1" applyAlignment="1">
      <alignment vertical="center" wrapText="1"/>
    </xf>
    <xf numFmtId="0" fontId="45" fillId="38" borderId="0" xfId="0" applyFont="1" applyFill="1" applyAlignment="1">
      <alignment horizontal="center" vertical="center" wrapText="1"/>
    </xf>
    <xf numFmtId="0" fontId="26" fillId="38" borderId="0" xfId="0" applyFont="1" applyFill="1" applyAlignment="1">
      <alignment vertical="center" wrapText="1"/>
    </xf>
    <xf numFmtId="0" fontId="41" fillId="38" borderId="1" xfId="0" applyFont="1" applyFill="1" applyBorder="1" applyAlignment="1">
      <alignment horizontal="center" vertical="center" wrapText="1"/>
    </xf>
    <xf numFmtId="0" fontId="46" fillId="35" borderId="0" xfId="0" applyFont="1" applyFill="1" applyAlignment="1">
      <alignment horizontal="center" vertical="center" wrapText="1"/>
    </xf>
    <xf numFmtId="0" fontId="41" fillId="35" borderId="1" xfId="0" applyFont="1" applyFill="1" applyBorder="1" applyAlignment="1">
      <alignment horizontal="center" vertical="center" wrapText="1"/>
    </xf>
    <xf numFmtId="0" fontId="25" fillId="0" borderId="19" xfId="0" applyFont="1" applyBorder="1" applyAlignment="1">
      <alignment vertical="center" wrapText="1"/>
    </xf>
    <xf numFmtId="0" fontId="26" fillId="0" borderId="23" xfId="0" applyFont="1" applyBorder="1" applyAlignment="1">
      <alignment horizontal="center" vertical="center" wrapText="1"/>
    </xf>
    <xf numFmtId="0" fontId="25" fillId="0" borderId="23" xfId="0" applyFont="1" applyBorder="1" applyAlignment="1">
      <alignment horizontal="center" vertical="center" wrapText="1"/>
    </xf>
    <xf numFmtId="0" fontId="26" fillId="38" borderId="23" xfId="56" applyFont="1" applyFill="1" applyBorder="1" applyAlignment="1">
      <alignment horizontal="center" vertical="center" wrapText="1"/>
    </xf>
    <xf numFmtId="0" fontId="26" fillId="38" borderId="23" xfId="56" applyFont="1" applyFill="1" applyBorder="1" applyAlignment="1">
      <alignment vertical="center" wrapText="1"/>
    </xf>
    <xf numFmtId="0" fontId="25" fillId="0" borderId="23" xfId="0" applyFont="1" applyBorder="1" applyAlignment="1">
      <alignment vertical="center" wrapText="1"/>
    </xf>
    <xf numFmtId="0" fontId="26" fillId="0" borderId="23" xfId="0" applyFont="1" applyBorder="1" applyAlignment="1">
      <alignment horizontal="center" vertical="center"/>
    </xf>
    <xf numFmtId="0" fontId="25" fillId="0" borderId="20" xfId="0" applyFont="1" applyBorder="1" applyAlignment="1">
      <alignment horizontal="center" vertical="center"/>
    </xf>
    <xf numFmtId="0" fontId="44" fillId="0" borderId="23" xfId="0" applyFont="1" applyBorder="1" applyAlignment="1">
      <alignment horizontal="left" vertical="top" wrapText="1"/>
    </xf>
    <xf numFmtId="0" fontId="44" fillId="0" borderId="20" xfId="0" applyFont="1" applyBorder="1" applyAlignment="1">
      <alignment horizontal="left" vertical="top" wrapText="1"/>
    </xf>
    <xf numFmtId="0" fontId="25" fillId="35" borderId="0" xfId="0" applyFont="1" applyFill="1" applyAlignment="1">
      <alignment horizontal="center" vertical="center" wrapText="1"/>
    </xf>
    <xf numFmtId="0" fontId="42" fillId="32" borderId="1" xfId="0" applyFont="1" applyFill="1" applyBorder="1" applyAlignment="1">
      <alignment horizontal="center" vertical="center" wrapText="1"/>
    </xf>
    <xf numFmtId="0" fontId="44" fillId="32" borderId="0" xfId="0" applyFont="1" applyFill="1" applyAlignment="1">
      <alignment horizontal="left" vertical="top" wrapText="1"/>
    </xf>
    <xf numFmtId="0" fontId="44" fillId="32" borderId="1" xfId="0" applyFont="1" applyFill="1" applyBorder="1" applyAlignment="1">
      <alignment horizontal="left" vertical="top" wrapText="1"/>
    </xf>
    <xf numFmtId="0" fontId="35" fillId="0" borderId="0" xfId="0" applyFont="1" applyAlignment="1">
      <alignment horizontal="center" vertical="center" wrapText="1"/>
    </xf>
    <xf numFmtId="0" fontId="42" fillId="0" borderId="1" xfId="0" applyFont="1" applyBorder="1" applyAlignment="1">
      <alignment horizontal="center" vertical="center"/>
    </xf>
    <xf numFmtId="0" fontId="0" fillId="0" borderId="0" xfId="0" applyAlignment="1">
      <alignment horizontal="center"/>
    </xf>
    <xf numFmtId="0" fontId="43" fillId="40" borderId="18" xfId="0" applyFont="1" applyFill="1" applyBorder="1" applyAlignment="1">
      <alignment horizontal="center" vertical="center" wrapText="1"/>
    </xf>
    <xf numFmtId="0" fontId="43" fillId="36" borderId="0" xfId="0" applyFont="1" applyFill="1" applyAlignment="1">
      <alignment horizontal="center" vertical="center" wrapText="1"/>
    </xf>
    <xf numFmtId="0" fontId="43" fillId="0" borderId="0" xfId="0" applyFont="1" applyAlignment="1">
      <alignment horizontal="center" vertical="center" wrapText="1"/>
    </xf>
    <xf numFmtId="0" fontId="43" fillId="33" borderId="0" xfId="0" applyFont="1" applyFill="1" applyAlignment="1">
      <alignment horizontal="center" vertical="center" wrapText="1"/>
    </xf>
    <xf numFmtId="0" fontId="43" fillId="0" borderId="45" xfId="0" applyFont="1" applyBorder="1" applyAlignment="1">
      <alignment horizontal="center" vertical="center" wrapText="1"/>
    </xf>
    <xf numFmtId="0" fontId="34" fillId="0" borderId="23" xfId="0" applyFont="1" applyBorder="1" applyAlignment="1">
      <alignment horizontal="center" vertical="center" wrapText="1"/>
    </xf>
    <xf numFmtId="0" fontId="43" fillId="35" borderId="0" xfId="0" applyFont="1" applyFill="1" applyAlignment="1">
      <alignment horizontal="center" vertical="center" wrapText="1"/>
    </xf>
    <xf numFmtId="0" fontId="43" fillId="35" borderId="23" xfId="0" applyFont="1" applyFill="1" applyBorder="1" applyAlignment="1">
      <alignment horizontal="center" vertical="center" wrapText="1"/>
    </xf>
    <xf numFmtId="0" fontId="25" fillId="41" borderId="18" xfId="0" applyFont="1" applyFill="1" applyBorder="1" applyAlignment="1">
      <alignment vertical="center" wrapText="1"/>
    </xf>
    <xf numFmtId="0" fontId="26" fillId="41" borderId="0" xfId="0" applyFont="1" applyFill="1" applyAlignment="1">
      <alignment vertical="center" wrapText="1"/>
    </xf>
    <xf numFmtId="0" fontId="25" fillId="0" borderId="18" xfId="0" applyFont="1" applyBorder="1" applyAlignment="1">
      <alignment vertical="center" wrapText="1"/>
    </xf>
    <xf numFmtId="0" fontId="25" fillId="0" borderId="18" xfId="0" applyFont="1" applyBorder="1" applyAlignment="1">
      <alignment horizontal="center" vertical="center" wrapText="1"/>
    </xf>
    <xf numFmtId="0" fontId="32" fillId="29" borderId="22" xfId="0" applyFont="1" applyFill="1" applyBorder="1" applyAlignment="1">
      <alignment horizontal="center" vertical="center" wrapText="1"/>
    </xf>
    <xf numFmtId="0" fontId="32" fillId="29" borderId="21" xfId="0" applyFont="1" applyFill="1" applyBorder="1" applyAlignment="1">
      <alignment horizontal="center" vertical="center" wrapText="1"/>
    </xf>
    <xf numFmtId="0" fontId="27" fillId="29" borderId="31" xfId="0" applyFont="1" applyFill="1" applyBorder="1" applyAlignment="1">
      <alignment horizontal="center" vertical="center" wrapText="1"/>
    </xf>
    <xf numFmtId="0" fontId="27" fillId="29" borderId="35" xfId="0" applyFont="1" applyFill="1" applyBorder="1" applyAlignment="1">
      <alignment horizontal="center" vertical="center" wrapText="1"/>
    </xf>
    <xf numFmtId="0" fontId="29" fillId="0" borderId="44" xfId="0" applyFont="1" applyBorder="1" applyAlignment="1">
      <alignment horizontal="center" vertical="center" wrapText="1"/>
    </xf>
    <xf numFmtId="0" fontId="29" fillId="0" borderId="41"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44" xfId="0" applyFont="1" applyBorder="1" applyAlignment="1">
      <alignment horizontal="center" vertical="center"/>
    </xf>
    <xf numFmtId="0" fontId="29" fillId="0" borderId="41" xfId="0" applyFont="1" applyBorder="1" applyAlignment="1">
      <alignment horizontal="center" vertical="center"/>
    </xf>
    <xf numFmtId="0" fontId="29" fillId="0" borderId="43" xfId="0" applyFont="1" applyBorder="1" applyAlignment="1">
      <alignment horizontal="center" vertical="center"/>
    </xf>
    <xf numFmtId="0" fontId="27" fillId="29" borderId="37" xfId="0" applyFont="1" applyFill="1" applyBorder="1" applyAlignment="1">
      <alignment horizontal="center" vertical="center" wrapText="1"/>
    </xf>
    <xf numFmtId="0" fontId="27" fillId="29" borderId="38" xfId="0" applyFont="1" applyFill="1" applyBorder="1" applyAlignment="1">
      <alignment horizontal="center" vertical="center" wrapText="1"/>
    </xf>
    <xf numFmtId="0" fontId="27" fillId="29" borderId="39" xfId="0" applyFont="1" applyFill="1" applyBorder="1" applyAlignment="1">
      <alignment horizontal="center" vertical="center" wrapText="1"/>
    </xf>
    <xf numFmtId="0" fontId="29" fillId="0" borderId="40" xfId="0" applyFont="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6" fillId="0" borderId="33" xfId="0" applyFont="1" applyBorder="1" applyAlignment="1">
      <alignment horizontal="center" vertical="center"/>
    </xf>
    <xf numFmtId="0" fontId="26" fillId="0" borderId="36" xfId="0" applyFont="1" applyBorder="1" applyAlignment="1">
      <alignment horizontal="center" vertical="center"/>
    </xf>
    <xf numFmtId="0" fontId="28" fillId="29" borderId="31" xfId="0" applyFont="1" applyFill="1" applyBorder="1" applyAlignment="1">
      <alignment horizontal="center" vertical="center" wrapText="1"/>
    </xf>
    <xf numFmtId="0" fontId="28" fillId="29" borderId="35" xfId="0" applyFont="1" applyFill="1" applyBorder="1" applyAlignment="1">
      <alignment horizontal="center" vertical="center" wrapText="1"/>
    </xf>
    <xf numFmtId="0" fontId="34" fillId="0" borderId="33" xfId="0" applyFont="1" applyBorder="1" applyAlignment="1">
      <alignment horizontal="center" vertical="center"/>
    </xf>
    <xf numFmtId="0" fontId="34" fillId="0" borderId="36" xfId="0" applyFont="1" applyBorder="1" applyAlignment="1">
      <alignment horizontal="center" vertical="center"/>
    </xf>
    <xf numFmtId="0" fontId="26" fillId="0" borderId="40" xfId="0" applyFont="1" applyBorder="1" applyAlignment="1">
      <alignment horizontal="left" vertical="center" wrapText="1"/>
    </xf>
    <xf numFmtId="0" fontId="26" fillId="0" borderId="41" xfId="0" applyFont="1" applyBorder="1" applyAlignment="1">
      <alignment horizontal="left" vertical="center" wrapText="1"/>
    </xf>
    <xf numFmtId="0" fontId="26" fillId="0" borderId="42" xfId="0" applyFont="1" applyBorder="1" applyAlignment="1">
      <alignment horizontal="left" vertical="center" wrapText="1"/>
    </xf>
    <xf numFmtId="0" fontId="27" fillId="29" borderId="52" xfId="0" applyFont="1" applyFill="1" applyBorder="1" applyAlignment="1">
      <alignment vertical="center" wrapText="1"/>
    </xf>
    <xf numFmtId="14" fontId="26" fillId="0" borderId="53" xfId="0" applyNumberFormat="1" applyFont="1" applyBorder="1" applyAlignment="1">
      <alignment vertical="center" wrapText="1"/>
    </xf>
    <xf numFmtId="0" fontId="41" fillId="40" borderId="18" xfId="0" applyFont="1" applyFill="1" applyBorder="1" applyAlignment="1">
      <alignment horizontal="center" vertical="center"/>
    </xf>
    <xf numFmtId="0" fontId="41" fillId="40" borderId="52" xfId="0" applyFont="1" applyFill="1" applyBorder="1" applyAlignment="1">
      <alignment horizontal="center" vertical="center"/>
    </xf>
    <xf numFmtId="0" fontId="44" fillId="40" borderId="18" xfId="0" applyFont="1" applyFill="1" applyBorder="1" applyAlignment="1">
      <alignment horizontal="left" vertical="top" wrapText="1"/>
    </xf>
    <xf numFmtId="0" fontId="44" fillId="40" borderId="53" xfId="0" applyFont="1" applyFill="1" applyBorder="1" applyAlignment="1">
      <alignment horizontal="left" vertical="top" wrapText="1"/>
    </xf>
    <xf numFmtId="0" fontId="25" fillId="38" borderId="47" xfId="0" applyFont="1" applyFill="1" applyBorder="1" applyAlignment="1">
      <alignment vertical="center" wrapText="1"/>
    </xf>
  </cellXfs>
  <cellStyles count="243">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3" xfId="35" xr:uid="{00000000-0005-0000-0000-00008D000000}"/>
    <cellStyle name="Normal 3 2" xfId="36" xr:uid="{00000000-0005-0000-0000-00008E000000}"/>
    <cellStyle name="Normal 3_MOYENS_LICENCE_11_15 maj budget 2" xfId="37" xr:uid="{00000000-0005-0000-0000-00008F000000}"/>
    <cellStyle name="Normal 4" xfId="101" xr:uid="{00000000-0005-0000-0000-000090000000}"/>
    <cellStyle name="Normal 4 2" xfId="211" xr:uid="{00000000-0005-0000-0000-000091000000}"/>
    <cellStyle name="Normal 4 3" xfId="174" xr:uid="{00000000-0005-0000-0000-000092000000}"/>
    <cellStyle name="Normal 5" xfId="38" xr:uid="{00000000-0005-0000-0000-000093000000}"/>
    <cellStyle name="Normal 6" xfId="39" xr:uid="{00000000-0005-0000-0000-000094000000}"/>
    <cellStyle name="Normal 7" xfId="40" xr:uid="{00000000-0005-0000-0000-000095000000}"/>
    <cellStyle name="Normal 8" xfId="41" xr:uid="{00000000-0005-0000-0000-000096000000}"/>
    <cellStyle name="Normal 9" xfId="42" xr:uid="{00000000-0005-0000-0000-000097000000}"/>
    <cellStyle name="Normal 9 2" xfId="97" xr:uid="{00000000-0005-0000-0000-000098000000}"/>
    <cellStyle name="Normal 9 2 2" xfId="128" xr:uid="{00000000-0005-0000-0000-000099000000}"/>
    <cellStyle name="Normal 9 2 2 2" xfId="237" xr:uid="{00000000-0005-0000-0000-00009A000000}"/>
    <cellStyle name="Normal 9 2 2 3" xfId="188" xr:uid="{00000000-0005-0000-0000-00009B000000}"/>
    <cellStyle name="Normal 9 2 2 4" xfId="171" xr:uid="{00000000-0005-0000-0000-00009C000000}"/>
    <cellStyle name="Normal 9 2 3" xfId="123" xr:uid="{00000000-0005-0000-0000-00009D000000}"/>
    <cellStyle name="Normal 9 2 3 2" xfId="232" xr:uid="{00000000-0005-0000-0000-00009E000000}"/>
    <cellStyle name="Normal 9 2 3 3" xfId="198" xr:uid="{00000000-0005-0000-0000-00009F000000}"/>
    <cellStyle name="Normal 9 2 4" xfId="209" xr:uid="{00000000-0005-0000-0000-0000A0000000}"/>
    <cellStyle name="Normal 9 2 5" xfId="187" xr:uid="{00000000-0005-0000-0000-0000A1000000}"/>
    <cellStyle name="Normal 9 2 6" xfId="147" xr:uid="{00000000-0005-0000-0000-0000A2000000}"/>
    <cellStyle name="Normal 9 3" xfId="115" xr:uid="{00000000-0005-0000-0000-0000A3000000}"/>
    <cellStyle name="Normal 9 3 2" xfId="224" xr:uid="{00000000-0005-0000-0000-0000A4000000}"/>
    <cellStyle name="Normal 9 3 3" xfId="189" xr:uid="{00000000-0005-0000-0000-0000A5000000}"/>
    <cellStyle name="Normal 9 3 4" xfId="161" xr:uid="{00000000-0005-0000-0000-0000A6000000}"/>
    <cellStyle name="Normal 9 4" xfId="111" xr:uid="{00000000-0005-0000-0000-0000A7000000}"/>
    <cellStyle name="Normal 9 4 2" xfId="220" xr:uid="{00000000-0005-0000-0000-0000A8000000}"/>
    <cellStyle name="Normal 9 4 3" xfId="186" xr:uid="{00000000-0005-0000-0000-0000A9000000}"/>
    <cellStyle name="Normal 9 4 4" xfId="157" xr:uid="{00000000-0005-0000-0000-0000AA000000}"/>
    <cellStyle name="Normal 9 5" xfId="104" xr:uid="{00000000-0005-0000-0000-0000AB000000}"/>
    <cellStyle name="Normal 9 5 2" xfId="214" xr:uid="{00000000-0005-0000-0000-0000AC000000}"/>
    <cellStyle name="Normal 9 5 3" xfId="195" xr:uid="{00000000-0005-0000-0000-0000AD000000}"/>
    <cellStyle name="Normal 9 5 4" xfId="151" xr:uid="{00000000-0005-0000-0000-0000AE000000}"/>
    <cellStyle name="Normal 9 6" xfId="60" xr:uid="{00000000-0005-0000-0000-0000AF000000}"/>
    <cellStyle name="Normal 9 7" xfId="173" xr:uid="{00000000-0005-0000-0000-0000B0000000}"/>
    <cellStyle name="Satisfaisant 2" xfId="43" xr:uid="{00000000-0005-0000-0000-0000B1000000}"/>
    <cellStyle name="Sortie 2" xfId="44" xr:uid="{00000000-0005-0000-0000-0000B2000000}"/>
    <cellStyle name="Sortie 2 2" xfId="124" xr:uid="{00000000-0005-0000-0000-0000B3000000}"/>
    <cellStyle name="Sortie 2 2 2" xfId="190" xr:uid="{00000000-0005-0000-0000-0000B4000000}"/>
    <cellStyle name="Sortie 2 2 2 2" xfId="238" xr:uid="{00000000-0005-0000-0000-0000B5000000}"/>
    <cellStyle name="Sortie 2 2 3" xfId="233" xr:uid="{00000000-0005-0000-0000-0000B6000000}"/>
    <cellStyle name="Sortie 2 2 3 2" xfId="241" xr:uid="{00000000-0005-0000-0000-0000B7000000}"/>
    <cellStyle name="Sortie 2 2 4" xfId="167" xr:uid="{00000000-0005-0000-0000-0000B8000000}"/>
    <cellStyle name="Sortie 2 3" xfId="112" xr:uid="{00000000-0005-0000-0000-0000B9000000}"/>
    <cellStyle name="Sortie 2 3 2" xfId="221" xr:uid="{00000000-0005-0000-0000-0000BA000000}"/>
    <cellStyle name="Sortie 2 3 2 2" xfId="240" xr:uid="{00000000-0005-0000-0000-0000BB000000}"/>
    <cellStyle name="Sortie 2 3 3" xfId="158" xr:uid="{00000000-0005-0000-0000-0000BC000000}"/>
    <cellStyle name="Sortie 2 4" xfId="202" xr:uid="{00000000-0005-0000-0000-0000BD000000}"/>
    <cellStyle name="Sortie 2 4 2" xfId="239" xr:uid="{00000000-0005-0000-0000-0000BE000000}"/>
    <cellStyle name="Sortie 2 5" xfId="135" xr:uid="{00000000-0005-0000-0000-0000BF000000}"/>
    <cellStyle name="Style 1" xfId="45" xr:uid="{00000000-0005-0000-0000-0000C0000000}"/>
    <cellStyle name="Style 1 2" xfId="93" xr:uid="{00000000-0005-0000-0000-0000C1000000}"/>
    <cellStyle name="Style 1 2 2" xfId="129" xr:uid="{00000000-0005-0000-0000-0000C2000000}"/>
    <cellStyle name="Style 1 2 3" xfId="205" xr:uid="{00000000-0005-0000-0000-0000C3000000}"/>
    <cellStyle name="Style 1 2 4" xfId="143" xr:uid="{00000000-0005-0000-0000-0000C4000000}"/>
    <cellStyle name="Style 1 3" xfId="98" xr:uid="{00000000-0005-0000-0000-0000C5000000}"/>
    <cellStyle name="Style 1 4" xfId="77" xr:uid="{00000000-0005-0000-0000-0000C6000000}"/>
    <cellStyle name="Style 1 4 2" xfId="140" xr:uid="{00000000-0005-0000-0000-0000C7000000}"/>
    <cellStyle name="Style 1 5" xfId="61" xr:uid="{00000000-0005-0000-0000-0000C8000000}"/>
    <cellStyle name="Style 1 6" xfId="136" xr:uid="{00000000-0005-0000-0000-0000C9000000}"/>
    <cellStyle name="Style 2" xfId="46" xr:uid="{00000000-0005-0000-0000-0000CA000000}"/>
    <cellStyle name="Style 2 2" xfId="47" xr:uid="{00000000-0005-0000-0000-0000CB000000}"/>
    <cellStyle name="Style 2 2 2" xfId="95" xr:uid="{00000000-0005-0000-0000-0000CC000000}"/>
    <cellStyle name="Style 2 2 2 2" xfId="130" xr:uid="{00000000-0005-0000-0000-0000CD000000}"/>
    <cellStyle name="Style 2 2 2 3" xfId="207" xr:uid="{00000000-0005-0000-0000-0000CE000000}"/>
    <cellStyle name="Style 2 2 2 4" xfId="145" xr:uid="{00000000-0005-0000-0000-0000CF000000}"/>
    <cellStyle name="Style 2 2 3" xfId="99" xr:uid="{00000000-0005-0000-0000-0000D0000000}"/>
    <cellStyle name="Style 2 2 4" xfId="79" xr:uid="{00000000-0005-0000-0000-0000D1000000}"/>
    <cellStyle name="Style 2 2 4 2" xfId="142" xr:uid="{00000000-0005-0000-0000-0000D2000000}"/>
    <cellStyle name="Style 2 2 5" xfId="62" xr:uid="{00000000-0005-0000-0000-0000D3000000}"/>
    <cellStyle name="Style 2 2 6" xfId="138" xr:uid="{00000000-0005-0000-0000-0000D4000000}"/>
    <cellStyle name="Style 2 3" xfId="94" xr:uid="{00000000-0005-0000-0000-0000D5000000}"/>
    <cellStyle name="Style 2 3 2" xfId="191" xr:uid="{00000000-0005-0000-0000-0000D6000000}"/>
    <cellStyle name="Style 2 3 3" xfId="206" xr:uid="{00000000-0005-0000-0000-0000D7000000}"/>
    <cellStyle name="Style 2 3 4" xfId="144" xr:uid="{00000000-0005-0000-0000-0000D8000000}"/>
    <cellStyle name="Style 2 4" xfId="113" xr:uid="{00000000-0005-0000-0000-0000D9000000}"/>
    <cellStyle name="Style 2 4 2" xfId="222" xr:uid="{00000000-0005-0000-0000-0000DA000000}"/>
    <cellStyle name="Style 2 4 3" xfId="159" xr:uid="{00000000-0005-0000-0000-0000DB000000}"/>
    <cellStyle name="Style 2 5" xfId="78" xr:uid="{00000000-0005-0000-0000-0000DC000000}"/>
    <cellStyle name="Style 2 5 2" xfId="141" xr:uid="{00000000-0005-0000-0000-0000DD000000}"/>
    <cellStyle name="Style 2 6" xfId="203" xr:uid="{00000000-0005-0000-0000-0000DE000000}"/>
    <cellStyle name="Style 2 7" xfId="137" xr:uid="{00000000-0005-0000-0000-0000DF000000}"/>
    <cellStyle name="Texte explicatif 2" xfId="48" xr:uid="{00000000-0005-0000-0000-0000E0000000}"/>
    <cellStyle name="Titre 2" xfId="49" xr:uid="{00000000-0005-0000-0000-0000E1000000}"/>
    <cellStyle name="Titre 1 2" xfId="50" xr:uid="{00000000-0005-0000-0000-0000E2000000}"/>
    <cellStyle name="Titre 2 2" xfId="51" xr:uid="{00000000-0005-0000-0000-0000E3000000}"/>
    <cellStyle name="Titre 3 2" xfId="52" xr:uid="{00000000-0005-0000-0000-0000E4000000}"/>
    <cellStyle name="Titre 3 2 2" xfId="131" xr:uid="{00000000-0005-0000-0000-0000E5000000}"/>
    <cellStyle name="Titre 3 2 3" xfId="63" xr:uid="{00000000-0005-0000-0000-0000E6000000}"/>
    <cellStyle name="Titre 4 2" xfId="53" xr:uid="{00000000-0005-0000-0000-0000E7000000}"/>
    <cellStyle name="Total 2" xfId="54" xr:uid="{00000000-0005-0000-0000-0000E8000000}"/>
    <cellStyle name="Total 2 2" xfId="125" xr:uid="{00000000-0005-0000-0000-0000E9000000}"/>
    <cellStyle name="Total 2 2 2" xfId="192" xr:uid="{00000000-0005-0000-0000-0000EA000000}"/>
    <cellStyle name="Total 2 2 3" xfId="234" xr:uid="{00000000-0005-0000-0000-0000EB000000}"/>
    <cellStyle name="Total 2 2 4" xfId="168" xr:uid="{00000000-0005-0000-0000-0000EC000000}"/>
    <cellStyle name="Total 2 3" xfId="114" xr:uid="{00000000-0005-0000-0000-0000ED000000}"/>
    <cellStyle name="Total 2 3 2" xfId="223" xr:uid="{00000000-0005-0000-0000-0000EE000000}"/>
    <cellStyle name="Total 2 3 3" xfId="160" xr:uid="{00000000-0005-0000-0000-0000EF000000}"/>
    <cellStyle name="Total 2 4" xfId="204" xr:uid="{00000000-0005-0000-0000-0000F0000000}"/>
    <cellStyle name="Total 2 5" xfId="139" xr:uid="{00000000-0005-0000-0000-0000F1000000}"/>
    <cellStyle name="Vérification 2" xfId="55" xr:uid="{00000000-0005-0000-0000-0000F2000000}"/>
  </cellStyles>
  <dxfs count="56">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BE78"/>
  <sheetViews>
    <sheetView showGridLines="0" tabSelected="1" zoomScale="80" zoomScaleNormal="80" zoomScaleSheetLayoutView="70" workbookViewId="0">
      <selection activeCell="H3" sqref="H3"/>
    </sheetView>
  </sheetViews>
  <sheetFormatPr defaultColWidth="8.5703125" defaultRowHeight="15"/>
  <cols>
    <col min="1" max="1" width="1.42578125" style="13" customWidth="1"/>
    <col min="2" max="2" width="5.5703125" style="1" customWidth="1"/>
    <col min="3" max="3" width="1.5703125" style="1" customWidth="1"/>
    <col min="4" max="4" width="11.7109375" style="2" bestFit="1" customWidth="1"/>
    <col min="5" max="5" width="10.7109375" style="3" customWidth="1"/>
    <col min="6" max="6" width="11.7109375" style="3" bestFit="1" customWidth="1"/>
    <col min="7" max="7" width="13.7109375" style="3" customWidth="1"/>
    <col min="8" max="8" width="11.7109375" style="3" customWidth="1"/>
    <col min="9" max="9" width="48.5703125" style="1" customWidth="1"/>
    <col min="10" max="13" width="5.7109375" style="3" customWidth="1"/>
    <col min="14" max="14" width="2.5703125" style="3" customWidth="1"/>
    <col min="15" max="15" width="22.28515625" style="1" customWidth="1"/>
    <col min="16" max="16" width="20.5703125" style="1" customWidth="1"/>
    <col min="17" max="17" width="24.7109375" style="2" customWidth="1"/>
    <col min="18" max="18" width="5.7109375" style="2" customWidth="1"/>
    <col min="19" max="21" width="45.7109375" style="1" customWidth="1"/>
    <col min="22" max="25" width="8.5703125" style="1"/>
    <col min="26" max="30" width="9.42578125" style="1" hidden="1" customWidth="1"/>
    <col min="31" max="31" width="9.42578125" style="1" customWidth="1"/>
    <col min="32" max="16384" width="8.5703125" style="1"/>
  </cols>
  <sheetData>
    <row r="1" spans="1:57" ht="15.75" customHeight="1" thickBot="1">
      <c r="A1"/>
      <c r="B1"/>
      <c r="D1" s="1"/>
      <c r="E1"/>
      <c r="F1"/>
      <c r="G1"/>
      <c r="H1"/>
      <c r="I1"/>
      <c r="K1" s="168"/>
      <c r="L1" s="168"/>
      <c r="M1" s="168"/>
      <c r="N1"/>
      <c r="O1"/>
      <c r="P1"/>
      <c r="Q1"/>
      <c r="R1"/>
      <c r="S1"/>
      <c r="Z1" s="1" t="s">
        <v>0</v>
      </c>
    </row>
    <row r="2" spans="1:57" ht="21" customHeight="1" thickBot="1">
      <c r="A2"/>
      <c r="B2"/>
      <c r="C2" s="181" t="s">
        <v>1</v>
      </c>
      <c r="D2" s="182"/>
      <c r="E2"/>
      <c r="F2"/>
      <c r="G2"/>
      <c r="H2"/>
      <c r="I2"/>
      <c r="K2" s="168"/>
      <c r="L2" s="168"/>
      <c r="M2" s="168"/>
      <c r="N2"/>
      <c r="O2"/>
      <c r="P2"/>
      <c r="Q2"/>
      <c r="R2"/>
      <c r="S2"/>
    </row>
    <row r="3" spans="1:57" ht="21" customHeight="1" thickBot="1">
      <c r="A3"/>
      <c r="B3"/>
      <c r="C3" s="13"/>
      <c r="E3"/>
      <c r="F3"/>
      <c r="G3"/>
      <c r="H3"/>
      <c r="I3"/>
      <c r="K3" s="168"/>
      <c r="L3" s="168"/>
      <c r="M3" s="168"/>
      <c r="N3"/>
      <c r="O3" s="52" t="s">
        <v>2</v>
      </c>
      <c r="P3" s="53"/>
      <c r="Q3"/>
      <c r="R3"/>
      <c r="S3"/>
    </row>
    <row r="4" spans="1:57" s="6" customFormat="1" ht="30.75" customHeight="1">
      <c r="A4"/>
      <c r="B4" s="183" t="s">
        <v>3</v>
      </c>
      <c r="C4" s="184"/>
      <c r="D4" s="184"/>
      <c r="E4" s="56" t="s">
        <v>4</v>
      </c>
      <c r="F4" s="191" t="s">
        <v>5</v>
      </c>
      <c r="G4" s="192"/>
      <c r="H4" s="192"/>
      <c r="I4" s="192"/>
      <c r="J4" s="192"/>
      <c r="K4" s="192"/>
      <c r="L4" s="192"/>
      <c r="M4" s="193"/>
      <c r="N4"/>
      <c r="O4" s="206" t="s">
        <v>6</v>
      </c>
      <c r="P4" s="207"/>
      <c r="Q4"/>
      <c r="R4"/>
      <c r="S4"/>
    </row>
    <row r="5" spans="1:57" s="6" customFormat="1" ht="21.75" customHeight="1" thickBot="1">
      <c r="A5"/>
      <c r="B5" s="185" t="s">
        <v>7</v>
      </c>
      <c r="C5" s="186"/>
      <c r="D5" s="187"/>
      <c r="E5" s="57">
        <v>309</v>
      </c>
      <c r="F5" s="194" t="s">
        <v>8</v>
      </c>
      <c r="G5" s="195"/>
      <c r="H5" s="195"/>
      <c r="I5" s="195"/>
      <c r="J5" s="195"/>
      <c r="K5" s="195"/>
      <c r="L5" s="195"/>
      <c r="M5" s="196"/>
      <c r="N5"/>
      <c r="O5" s="54" t="s">
        <v>9</v>
      </c>
      <c r="P5" s="55"/>
      <c r="Q5"/>
      <c r="R5"/>
      <c r="S5"/>
      <c r="T5" s="14"/>
      <c r="U5" s="14"/>
      <c r="Z5" s="6" t="s">
        <v>10</v>
      </c>
    </row>
    <row r="6" spans="1:57" ht="3.95" customHeight="1" thickBot="1">
      <c r="A6"/>
      <c r="B6"/>
      <c r="C6" s="13"/>
      <c r="D6" s="13"/>
      <c r="F6" s="29"/>
      <c r="G6" s="29"/>
      <c r="H6" s="29"/>
      <c r="I6" s="29"/>
      <c r="M6" s="16"/>
      <c r="N6"/>
      <c r="O6"/>
      <c r="P6"/>
      <c r="Q6"/>
      <c r="R6"/>
      <c r="S6"/>
      <c r="T6" s="13"/>
      <c r="U6" s="13"/>
    </row>
    <row r="7" spans="1:57" s="6" customFormat="1" ht="18" customHeight="1">
      <c r="A7"/>
      <c r="B7" s="183" t="s">
        <v>11</v>
      </c>
      <c r="C7" s="184"/>
      <c r="D7" s="184"/>
      <c r="E7" s="56" t="s">
        <v>12</v>
      </c>
      <c r="F7" s="191" t="s">
        <v>13</v>
      </c>
      <c r="G7" s="192"/>
      <c r="H7" s="192"/>
      <c r="I7" s="192"/>
      <c r="J7" s="192"/>
      <c r="K7" s="192"/>
      <c r="L7" s="192"/>
      <c r="M7" s="193"/>
      <c r="N7"/>
      <c r="O7"/>
      <c r="P7"/>
      <c r="Q7"/>
      <c r="R7"/>
      <c r="S7"/>
      <c r="T7" s="14"/>
      <c r="U7" s="14"/>
    </row>
    <row r="8" spans="1:57" ht="31.5" customHeight="1" thickBot="1">
      <c r="A8"/>
      <c r="B8" s="188" t="s">
        <v>14</v>
      </c>
      <c r="C8" s="189"/>
      <c r="D8" s="190"/>
      <c r="E8" s="58">
        <v>301</v>
      </c>
      <c r="F8" s="203" t="s">
        <v>15</v>
      </c>
      <c r="G8" s="204"/>
      <c r="H8" s="204"/>
      <c r="I8" s="204"/>
      <c r="J8" s="204"/>
      <c r="K8" s="204"/>
      <c r="L8" s="204"/>
      <c r="M8" s="205"/>
      <c r="N8"/>
      <c r="O8"/>
      <c r="P8"/>
      <c r="Q8"/>
      <c r="R8"/>
      <c r="S8"/>
      <c r="T8" s="13"/>
      <c r="U8" s="13"/>
      <c r="Z8" s="1" t="s">
        <v>16</v>
      </c>
    </row>
    <row r="9" spans="1:57" ht="3.95" customHeight="1" thickBot="1">
      <c r="A9"/>
      <c r="B9"/>
      <c r="D9" s="28"/>
      <c r="E9" s="28"/>
      <c r="F9" s="10"/>
      <c r="G9" s="10"/>
      <c r="H9" s="10"/>
      <c r="I9" s="10"/>
      <c r="J9" s="28"/>
      <c r="K9" s="28"/>
      <c r="L9" s="28"/>
      <c r="O9"/>
      <c r="P9"/>
      <c r="Q9"/>
      <c r="R9"/>
      <c r="S9"/>
      <c r="T9" s="13"/>
      <c r="U9" s="13"/>
    </row>
    <row r="10" spans="1:57" ht="31.5" customHeight="1">
      <c r="A10"/>
      <c r="B10"/>
      <c r="C10" s="183" t="s">
        <v>17</v>
      </c>
      <c r="D10" s="184"/>
      <c r="E10" s="59" t="s">
        <v>18</v>
      </c>
      <c r="F10" s="1"/>
      <c r="G10" s="66" t="s">
        <v>19</v>
      </c>
      <c r="H10" s="67"/>
      <c r="I10" s="68"/>
      <c r="K10" s="199" t="s">
        <v>20</v>
      </c>
      <c r="L10" s="200"/>
      <c r="M10" s="200" t="s">
        <v>21</v>
      </c>
      <c r="N10" s="200"/>
      <c r="O10" s="61" t="s">
        <v>22</v>
      </c>
      <c r="P10" s="61" t="s">
        <v>23</v>
      </c>
      <c r="Q10" s="62" t="s">
        <v>24</v>
      </c>
      <c r="R10"/>
      <c r="S10"/>
      <c r="T10" s="13"/>
      <c r="U10" s="13"/>
    </row>
    <row r="11" spans="1:57" ht="27" customHeight="1" thickBot="1">
      <c r="A11"/>
      <c r="B11"/>
      <c r="C11" s="197" t="s">
        <v>25</v>
      </c>
      <c r="D11" s="198"/>
      <c r="E11" s="60" t="s">
        <v>26</v>
      </c>
      <c r="F11" s="1"/>
      <c r="G11" s="69"/>
      <c r="H11" s="70"/>
      <c r="I11" s="71"/>
      <c r="K11" s="201"/>
      <c r="L11" s="202"/>
      <c r="M11" s="202"/>
      <c r="N11" s="202"/>
      <c r="O11" s="63"/>
      <c r="P11" s="64"/>
      <c r="Q11" s="65"/>
      <c r="R11"/>
      <c r="S11" s="17"/>
      <c r="T11" s="13"/>
      <c r="U11" s="13"/>
      <c r="Z11" s="1" t="s">
        <v>27</v>
      </c>
    </row>
    <row r="12" spans="1:57" ht="3.95" customHeight="1" thickBot="1">
      <c r="C12" s="13"/>
      <c r="D12"/>
      <c r="E12"/>
      <c r="F12"/>
      <c r="G12"/>
      <c r="H12"/>
      <c r="I12"/>
      <c r="J12" s="168"/>
      <c r="K12" s="168"/>
      <c r="L12" s="168"/>
      <c r="M12" s="168"/>
      <c r="O12"/>
      <c r="P12"/>
      <c r="Q12" s="18"/>
      <c r="R12" s="18"/>
      <c r="S12" s="17"/>
      <c r="T12" s="13"/>
      <c r="U12" s="13"/>
    </row>
    <row r="13" spans="1:57" s="6" customFormat="1" ht="72.75" customHeight="1">
      <c r="A13"/>
      <c r="B13"/>
      <c r="C13" s="30"/>
      <c r="D13" s="40" t="s">
        <v>28</v>
      </c>
      <c r="E13" s="41" t="s">
        <v>29</v>
      </c>
      <c r="F13" s="41" t="s">
        <v>30</v>
      </c>
      <c r="G13" s="41" t="s">
        <v>31</v>
      </c>
      <c r="H13" s="41" t="s">
        <v>32</v>
      </c>
      <c r="I13" s="42" t="s">
        <v>33</v>
      </c>
      <c r="J13" s="43" t="s">
        <v>34</v>
      </c>
      <c r="K13" s="43" t="s">
        <v>35</v>
      </c>
      <c r="L13" s="43" t="s">
        <v>36</v>
      </c>
      <c r="M13" s="43" t="s">
        <v>37</v>
      </c>
      <c r="N13" s="145"/>
      <c r="O13" s="144" t="s">
        <v>38</v>
      </c>
      <c r="P13" s="44" t="s">
        <v>39</v>
      </c>
      <c r="Q13" s="130" t="s">
        <v>40</v>
      </c>
      <c r="R13" s="132" t="s">
        <v>41</v>
      </c>
      <c r="S13" s="47" t="s">
        <v>42</v>
      </c>
      <c r="T13" s="45" t="s">
        <v>43</v>
      </c>
      <c r="U13" s="46" t="s">
        <v>44</v>
      </c>
      <c r="Z13" s="6" t="s">
        <v>32</v>
      </c>
    </row>
    <row r="14" spans="1:57" s="11" customFormat="1" ht="16.5">
      <c r="A14"/>
      <c r="B14"/>
      <c r="C14" s="19"/>
      <c r="D14" s="22"/>
      <c r="E14" s="76"/>
      <c r="F14" s="97"/>
      <c r="G14" s="20"/>
      <c r="H14" s="20"/>
      <c r="I14" s="21"/>
      <c r="J14" s="22"/>
      <c r="K14" s="22"/>
      <c r="L14" s="72"/>
      <c r="M14" s="72"/>
      <c r="N14" s="72"/>
      <c r="O14" s="72"/>
      <c r="P14" s="72"/>
      <c r="Q14" s="72"/>
      <c r="R14" s="82"/>
      <c r="T14" s="73"/>
      <c r="U14" s="12"/>
      <c r="V14" s="6"/>
      <c r="W14" s="6"/>
      <c r="X14" s="6"/>
      <c r="Y14" s="6"/>
      <c r="Z14" s="6" t="s">
        <v>45</v>
      </c>
      <c r="AA14" s="6"/>
      <c r="AB14" s="6"/>
      <c r="AC14" s="6"/>
      <c r="AD14"/>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spans="1:57" s="14" customFormat="1" ht="16.5">
      <c r="C15" s="27"/>
      <c r="D15" s="25"/>
      <c r="E15" s="77"/>
      <c r="F15" s="98"/>
      <c r="G15" s="23"/>
      <c r="H15" s="23"/>
      <c r="I15" s="24"/>
      <c r="J15" s="25"/>
      <c r="K15" s="25"/>
      <c r="L15" s="74"/>
      <c r="M15" s="74"/>
      <c r="N15" s="74"/>
      <c r="O15" s="84"/>
      <c r="P15" s="84"/>
      <c r="Q15" s="126"/>
      <c r="R15" s="83"/>
      <c r="T15" s="75"/>
      <c r="U15" s="26"/>
    </row>
    <row r="16" spans="1:57" s="14" customFormat="1" ht="15.75" thickBot="1">
      <c r="B16" s="146"/>
      <c r="D16" s="25" t="s">
        <v>46</v>
      </c>
      <c r="E16" s="147"/>
      <c r="F16" s="147"/>
      <c r="G16" s="25" t="s">
        <v>47</v>
      </c>
      <c r="H16" s="25" t="s">
        <v>48</v>
      </c>
      <c r="I16" s="148" t="s">
        <v>49</v>
      </c>
      <c r="J16" s="25"/>
      <c r="K16" s="25"/>
      <c r="L16" s="25"/>
      <c r="M16" s="25"/>
      <c r="N16" s="25"/>
      <c r="O16" s="126"/>
      <c r="P16" s="126"/>
      <c r="Q16" s="149"/>
      <c r="R16" s="126"/>
      <c r="T16" s="75"/>
      <c r="U16" s="26"/>
      <c r="Z16" s="14" t="s">
        <v>50</v>
      </c>
      <c r="AA16" s="14">
        <v>3</v>
      </c>
    </row>
    <row r="17" spans="1:30" s="6" customFormat="1" ht="27" customHeight="1" thickBot="1">
      <c r="A17" s="14"/>
      <c r="B17" s="35" t="s">
        <v>51</v>
      </c>
      <c r="C17" s="9"/>
      <c r="D17" s="7" t="s">
        <v>52</v>
      </c>
      <c r="E17" s="150"/>
      <c r="F17" s="150"/>
      <c r="G17" s="7" t="s">
        <v>53</v>
      </c>
      <c r="H17" s="7" t="s">
        <v>48</v>
      </c>
      <c r="I17" s="99" t="s">
        <v>54</v>
      </c>
      <c r="J17" s="8"/>
      <c r="K17" s="8"/>
      <c r="L17" s="7"/>
      <c r="M17" s="7">
        <v>30</v>
      </c>
      <c r="N17" s="7"/>
      <c r="O17" s="86"/>
      <c r="P17" s="86"/>
      <c r="Q17" s="151"/>
      <c r="R17" s="86"/>
      <c r="S17" s="8"/>
      <c r="T17" s="8"/>
      <c r="U17" s="31"/>
      <c r="Z17" s="6" t="s">
        <v>55</v>
      </c>
      <c r="AA17" s="6">
        <v>3</v>
      </c>
    </row>
    <row r="18" spans="1:30" s="14" customFormat="1" ht="17.25" thickBot="1">
      <c r="C18" s="27"/>
      <c r="D18" s="25"/>
      <c r="E18" s="77"/>
      <c r="F18" s="98"/>
      <c r="G18" s="23"/>
      <c r="H18" s="23"/>
      <c r="I18" s="24"/>
      <c r="J18" s="25"/>
      <c r="K18" s="25"/>
      <c r="L18" s="25"/>
      <c r="M18" s="25"/>
      <c r="N18" s="25"/>
      <c r="O18" s="84"/>
      <c r="P18" s="84"/>
      <c r="Q18" s="149"/>
      <c r="R18" s="84"/>
      <c r="T18" s="75"/>
      <c r="U18" s="26"/>
    </row>
    <row r="19" spans="1:30" s="6" customFormat="1" ht="27" customHeight="1" thickBot="1">
      <c r="A19" s="14"/>
      <c r="B19" s="35" t="s">
        <v>51</v>
      </c>
      <c r="C19" s="9"/>
      <c r="D19" s="7" t="s">
        <v>56</v>
      </c>
      <c r="E19" s="78"/>
      <c r="F19" s="80"/>
      <c r="G19" s="7" t="s">
        <v>57</v>
      </c>
      <c r="H19" s="7" t="s">
        <v>48</v>
      </c>
      <c r="I19" s="99" t="s">
        <v>58</v>
      </c>
      <c r="J19" s="8"/>
      <c r="K19" s="8"/>
      <c r="L19" s="7"/>
      <c r="M19" s="7"/>
      <c r="N19" s="7"/>
      <c r="O19" s="86"/>
      <c r="P19" s="86"/>
      <c r="Q19" s="86"/>
      <c r="R19" s="85"/>
      <c r="S19" s="8"/>
      <c r="T19" s="8"/>
      <c r="U19" s="31"/>
      <c r="Z19" s="6" t="s">
        <v>59</v>
      </c>
      <c r="AA19" s="6">
        <v>3</v>
      </c>
    </row>
    <row r="20" spans="1:30" ht="6.95" customHeight="1">
      <c r="A20" s="1"/>
      <c r="B20" s="38"/>
      <c r="C20" s="116"/>
      <c r="D20" s="112"/>
      <c r="E20" s="113"/>
      <c r="F20" s="114"/>
      <c r="G20" s="39"/>
      <c r="H20" s="39"/>
      <c r="I20" s="6"/>
      <c r="J20" s="39"/>
      <c r="K20" s="39"/>
      <c r="L20" s="39"/>
      <c r="M20" s="39"/>
      <c r="N20" s="6"/>
      <c r="O20" s="93"/>
      <c r="P20" s="93"/>
      <c r="Q20" s="94"/>
      <c r="R20" s="92"/>
      <c r="S20" s="3"/>
      <c r="T20" s="3"/>
      <c r="U20" s="36"/>
    </row>
    <row r="21" spans="1:30" ht="6.95" customHeight="1">
      <c r="A21" s="1"/>
      <c r="C21" s="116"/>
      <c r="D21" s="112"/>
      <c r="E21" s="113"/>
      <c r="F21" s="114"/>
      <c r="G21" s="39"/>
      <c r="H21" s="39"/>
      <c r="I21" s="6"/>
      <c r="J21" s="39"/>
      <c r="K21" s="39"/>
      <c r="L21" s="39"/>
      <c r="M21" s="39"/>
      <c r="N21" s="6"/>
      <c r="O21" s="93"/>
      <c r="P21" s="93"/>
      <c r="Q21" s="94"/>
      <c r="R21" s="92"/>
      <c r="S21" s="3"/>
      <c r="T21" s="3"/>
      <c r="U21" s="36"/>
    </row>
    <row r="22" spans="1:30" ht="30">
      <c r="B22"/>
      <c r="C22" s="27"/>
      <c r="D22" s="22" t="s">
        <v>60</v>
      </c>
      <c r="E22" s="100"/>
      <c r="F22" s="101"/>
      <c r="G22" s="22" t="s">
        <v>61</v>
      </c>
      <c r="H22" s="22" t="s">
        <v>62</v>
      </c>
      <c r="I22" s="178" t="s">
        <v>63</v>
      </c>
      <c r="J22" s="102"/>
      <c r="K22" s="102"/>
      <c r="L22" s="102"/>
      <c r="M22" s="22">
        <v>5</v>
      </c>
      <c r="N22" s="22"/>
      <c r="O22" s="88"/>
      <c r="P22" s="88"/>
      <c r="Q22" s="127"/>
      <c r="R22" s="87"/>
      <c r="S22" s="5"/>
      <c r="T22" s="5"/>
      <c r="U22" s="32"/>
      <c r="Z22" s="1" t="s">
        <v>62</v>
      </c>
      <c r="AA22" s="1">
        <v>3</v>
      </c>
      <c r="AB22" s="1">
        <v>1</v>
      </c>
      <c r="AC22" s="1" t="s">
        <v>64</v>
      </c>
      <c r="AD22" s="1">
        <v>1</v>
      </c>
    </row>
    <row r="23" spans="1:30">
      <c r="B23"/>
      <c r="C23" s="27"/>
      <c r="D23" s="103"/>
      <c r="E23" s="104"/>
      <c r="F23" s="105"/>
      <c r="G23" s="106"/>
      <c r="H23" s="106"/>
      <c r="I23" s="107"/>
      <c r="J23" s="106"/>
      <c r="K23" s="106"/>
      <c r="L23" s="106"/>
      <c r="M23" s="106"/>
      <c r="N23" s="107"/>
      <c r="O23" s="91"/>
      <c r="P23" s="91"/>
      <c r="Q23" s="89"/>
      <c r="R23" s="90"/>
      <c r="S23" s="4"/>
      <c r="T23" s="4"/>
      <c r="U23" s="33"/>
    </row>
    <row r="24" spans="1:30" ht="15" customHeight="1">
      <c r="B24"/>
      <c r="C24" s="27"/>
      <c r="D24" s="103"/>
      <c r="E24" s="108" t="s">
        <v>65</v>
      </c>
      <c r="F24" s="109" t="s">
        <v>66</v>
      </c>
      <c r="G24" s="110" t="s">
        <v>67</v>
      </c>
      <c r="H24" s="110" t="s">
        <v>68</v>
      </c>
      <c r="I24" s="111" t="s">
        <v>69</v>
      </c>
      <c r="J24" s="110"/>
      <c r="K24" s="110">
        <v>3</v>
      </c>
      <c r="L24" s="110"/>
      <c r="M24" s="110"/>
      <c r="N24" s="107"/>
      <c r="O24" s="169" t="s">
        <v>70</v>
      </c>
      <c r="P24" s="208"/>
      <c r="Q24" s="131" t="str">
        <f t="shared" ref="Q24:Q27" si="0">IF(G24&lt;&gt;"",G24&amp;"E1/"&amp;G24&amp;"X1","")</f>
        <v>53PAHA01E1/53PAHA01X1</v>
      </c>
      <c r="R24" s="209">
        <v>70</v>
      </c>
      <c r="S24" s="133" t="s">
        <v>71</v>
      </c>
      <c r="T24" s="210" t="s">
        <v>72</v>
      </c>
      <c r="U24" s="211" t="s">
        <v>73</v>
      </c>
      <c r="Z24" s="1" t="s">
        <v>74</v>
      </c>
      <c r="AA24" s="1">
        <v>3</v>
      </c>
      <c r="AB24" s="1">
        <v>1</v>
      </c>
      <c r="AC24" s="1">
        <v>1</v>
      </c>
      <c r="AD24" s="1">
        <v>1</v>
      </c>
    </row>
    <row r="25" spans="1:30" ht="15" customHeight="1">
      <c r="B25"/>
      <c r="C25" s="27"/>
      <c r="D25" s="103"/>
      <c r="E25" s="108" t="s">
        <v>65</v>
      </c>
      <c r="F25" s="109" t="s">
        <v>66</v>
      </c>
      <c r="G25" s="110" t="s">
        <v>75</v>
      </c>
      <c r="H25" s="110" t="s">
        <v>68</v>
      </c>
      <c r="I25" s="177" t="s">
        <v>76</v>
      </c>
      <c r="J25" s="110"/>
      <c r="K25" s="110">
        <v>3</v>
      </c>
      <c r="L25" s="110"/>
      <c r="M25" s="110"/>
      <c r="N25" s="107"/>
      <c r="O25" s="169" t="s">
        <v>14</v>
      </c>
      <c r="P25" s="208"/>
      <c r="Q25" s="131" t="str">
        <f t="shared" ref="Q25:Q26" si="1">IF(G25&lt;&gt;"",G25&amp;"E1/"&amp;G25&amp;"X1","")</f>
        <v>53PAIA01E1/53PAIA01X1</v>
      </c>
      <c r="R25" s="209">
        <v>70</v>
      </c>
      <c r="S25" s="133" t="s">
        <v>77</v>
      </c>
      <c r="T25" s="210" t="s">
        <v>72</v>
      </c>
      <c r="U25" s="211" t="s">
        <v>78</v>
      </c>
      <c r="Z25" s="1" t="s">
        <v>74</v>
      </c>
      <c r="AA25" s="1">
        <v>3</v>
      </c>
      <c r="AB25" s="1">
        <v>1</v>
      </c>
      <c r="AC25" s="1">
        <v>2</v>
      </c>
      <c r="AD25" s="1">
        <v>1</v>
      </c>
    </row>
    <row r="26" spans="1:30" ht="15" customHeight="1">
      <c r="B26"/>
      <c r="C26" s="27"/>
      <c r="D26" s="103"/>
      <c r="E26" s="108" t="s">
        <v>65</v>
      </c>
      <c r="F26" s="109" t="s">
        <v>66</v>
      </c>
      <c r="G26" s="110" t="s">
        <v>79</v>
      </c>
      <c r="H26" s="110" t="s">
        <v>68</v>
      </c>
      <c r="I26" s="111" t="s">
        <v>80</v>
      </c>
      <c r="J26" s="110"/>
      <c r="K26" s="110">
        <v>3</v>
      </c>
      <c r="L26" s="110"/>
      <c r="M26" s="110"/>
      <c r="N26" s="107"/>
      <c r="O26" s="169" t="s">
        <v>70</v>
      </c>
      <c r="P26" s="208"/>
      <c r="Q26" s="131" t="str">
        <f t="shared" si="1"/>
        <v>53PAHA03E1/53PAHA03X1</v>
      </c>
      <c r="R26" s="209">
        <v>70</v>
      </c>
      <c r="S26" s="133" t="s">
        <v>77</v>
      </c>
      <c r="T26" s="210" t="s">
        <v>72</v>
      </c>
      <c r="U26" s="211" t="s">
        <v>73</v>
      </c>
      <c r="Z26" s="1" t="s">
        <v>74</v>
      </c>
      <c r="AA26" s="1">
        <v>3</v>
      </c>
      <c r="AB26" s="1">
        <v>1</v>
      </c>
      <c r="AC26" s="1">
        <v>2</v>
      </c>
      <c r="AD26" s="1">
        <v>1</v>
      </c>
    </row>
    <row r="27" spans="1:30" ht="15" customHeight="1">
      <c r="B27"/>
      <c r="C27" s="27"/>
      <c r="D27" s="103"/>
      <c r="E27" s="108" t="s">
        <v>65</v>
      </c>
      <c r="F27" s="109" t="s">
        <v>66</v>
      </c>
      <c r="G27" s="110" t="s">
        <v>81</v>
      </c>
      <c r="H27" s="110" t="s">
        <v>68</v>
      </c>
      <c r="I27" s="111" t="s">
        <v>82</v>
      </c>
      <c r="J27" s="110"/>
      <c r="K27" s="110">
        <v>24</v>
      </c>
      <c r="L27" s="110"/>
      <c r="M27" s="110"/>
      <c r="N27" s="107"/>
      <c r="O27" s="169" t="s">
        <v>14</v>
      </c>
      <c r="P27" s="208"/>
      <c r="Q27" s="131" t="str">
        <f t="shared" si="0"/>
        <v>53PAIA02E1/53PAIA02X1</v>
      </c>
      <c r="R27" s="209">
        <v>70</v>
      </c>
      <c r="S27" s="133" t="s">
        <v>83</v>
      </c>
      <c r="T27" s="210" t="s">
        <v>72</v>
      </c>
      <c r="U27" s="211" t="s">
        <v>73</v>
      </c>
      <c r="Z27" s="1" t="s">
        <v>74</v>
      </c>
      <c r="AA27" s="1">
        <v>3</v>
      </c>
      <c r="AB27" s="1">
        <v>1</v>
      </c>
      <c r="AC27" s="1">
        <v>2</v>
      </c>
      <c r="AD27" s="1">
        <v>1</v>
      </c>
    </row>
    <row r="28" spans="1:30">
      <c r="B28"/>
      <c r="C28" s="27"/>
      <c r="D28" s="103"/>
      <c r="E28" s="104"/>
      <c r="F28" s="105"/>
      <c r="G28" s="106"/>
      <c r="H28" s="106"/>
      <c r="I28" s="107"/>
      <c r="J28" s="106"/>
      <c r="K28" s="106"/>
      <c r="L28" s="106"/>
      <c r="M28" s="106"/>
      <c r="N28" s="107"/>
      <c r="O28" s="170"/>
      <c r="P28" s="91"/>
      <c r="Q28" s="89"/>
      <c r="R28" s="90"/>
      <c r="S28" s="134"/>
      <c r="T28" s="134"/>
      <c r="U28" s="135"/>
    </row>
    <row r="29" spans="1:30" ht="6.95" customHeight="1">
      <c r="A29" s="1"/>
      <c r="C29" s="116"/>
      <c r="D29" s="112"/>
      <c r="E29" s="113"/>
      <c r="F29" s="114"/>
      <c r="G29" s="39"/>
      <c r="H29" s="39"/>
      <c r="I29" s="6"/>
      <c r="J29" s="39"/>
      <c r="K29" s="39"/>
      <c r="L29" s="39"/>
      <c r="M29" s="39"/>
      <c r="N29" s="6"/>
      <c r="O29" s="171"/>
      <c r="P29" s="93"/>
      <c r="Q29" s="94"/>
      <c r="R29" s="92"/>
      <c r="S29" s="136"/>
      <c r="T29" s="136"/>
      <c r="U29" s="137"/>
    </row>
    <row r="30" spans="1:30" ht="30">
      <c r="B30"/>
      <c r="C30" s="27"/>
      <c r="D30" s="22" t="s">
        <v>84</v>
      </c>
      <c r="E30" s="100"/>
      <c r="F30" s="101"/>
      <c r="G30" s="22" t="s">
        <v>85</v>
      </c>
      <c r="H30" s="22" t="s">
        <v>62</v>
      </c>
      <c r="I30" s="51" t="s">
        <v>86</v>
      </c>
      <c r="J30" s="102"/>
      <c r="K30" s="102"/>
      <c r="L30" s="102"/>
      <c r="M30" s="22">
        <v>15</v>
      </c>
      <c r="N30" s="22"/>
      <c r="O30" s="172"/>
      <c r="P30" s="88"/>
      <c r="Q30" s="127"/>
      <c r="R30" s="87"/>
      <c r="S30" s="138"/>
      <c r="T30" s="138"/>
      <c r="U30" s="139"/>
      <c r="Z30" s="1" t="s">
        <v>62</v>
      </c>
      <c r="AA30" s="1">
        <v>3</v>
      </c>
      <c r="AB30" s="1">
        <v>2</v>
      </c>
      <c r="AC30" s="1" t="s">
        <v>64</v>
      </c>
      <c r="AD30" s="1">
        <v>2</v>
      </c>
    </row>
    <row r="31" spans="1:30">
      <c r="B31"/>
      <c r="C31" s="27"/>
      <c r="D31" s="103"/>
      <c r="E31" s="104"/>
      <c r="F31" s="105"/>
      <c r="G31" s="106"/>
      <c r="H31" s="106"/>
      <c r="I31" s="107"/>
      <c r="J31" s="106"/>
      <c r="K31" s="106"/>
      <c r="L31" s="106"/>
      <c r="M31" s="106"/>
      <c r="N31" s="107"/>
      <c r="O31" s="170"/>
      <c r="P31" s="91"/>
      <c r="Q31" s="89"/>
      <c r="R31" s="90"/>
      <c r="S31" s="134"/>
      <c r="T31" s="134"/>
      <c r="U31" s="135"/>
    </row>
    <row r="32" spans="1:30" ht="15" customHeight="1">
      <c r="B32"/>
      <c r="C32" s="27"/>
      <c r="D32" s="103"/>
      <c r="E32" s="108" t="s">
        <v>65</v>
      </c>
      <c r="F32" s="109" t="s">
        <v>66</v>
      </c>
      <c r="G32" s="110" t="s">
        <v>87</v>
      </c>
      <c r="H32" s="110" t="s">
        <v>88</v>
      </c>
      <c r="I32" s="111" t="s">
        <v>89</v>
      </c>
      <c r="J32" s="110"/>
      <c r="K32" s="110">
        <v>21</v>
      </c>
      <c r="L32" s="110"/>
      <c r="M32" s="110"/>
      <c r="N32" s="107"/>
      <c r="O32" s="169" t="s">
        <v>14</v>
      </c>
      <c r="P32" s="208"/>
      <c r="Q32" s="131" t="str">
        <f t="shared" ref="Q32:Q35" si="2">IF(G32&lt;&gt;"",G32&amp;"E1/"&amp;G32&amp;"X1","")</f>
        <v>53PAIB01E1/53PAIB01X1</v>
      </c>
      <c r="R32" s="209">
        <v>70</v>
      </c>
      <c r="S32" s="133" t="s">
        <v>90</v>
      </c>
      <c r="T32" s="210" t="s">
        <v>91</v>
      </c>
      <c r="U32" s="211" t="s">
        <v>92</v>
      </c>
      <c r="Z32" s="1" t="s">
        <v>74</v>
      </c>
      <c r="AA32" s="1">
        <v>3</v>
      </c>
      <c r="AB32" s="1">
        <v>2</v>
      </c>
      <c r="AC32" s="1">
        <v>1</v>
      </c>
      <c r="AD32" s="1">
        <v>2</v>
      </c>
    </row>
    <row r="33" spans="1:30" ht="15" customHeight="1">
      <c r="B33"/>
      <c r="C33" s="27"/>
      <c r="D33" s="103"/>
      <c r="E33" s="108" t="s">
        <v>65</v>
      </c>
      <c r="F33" s="109" t="s">
        <v>66</v>
      </c>
      <c r="G33" s="110" t="s">
        <v>93</v>
      </c>
      <c r="H33" s="110" t="s">
        <v>88</v>
      </c>
      <c r="I33" s="111" t="s">
        <v>94</v>
      </c>
      <c r="J33" s="110"/>
      <c r="K33" s="110">
        <v>48</v>
      </c>
      <c r="L33" s="110"/>
      <c r="M33" s="110"/>
      <c r="N33" s="107"/>
      <c r="O33" s="169" t="s">
        <v>14</v>
      </c>
      <c r="P33" s="208"/>
      <c r="Q33" s="131" t="str">
        <f t="shared" ref="Q33:Q34" si="3">IF(G33&lt;&gt;"",G33&amp;"E1/"&amp;G33&amp;"X1","")</f>
        <v>53PAIB02E1/53PAIB02X1</v>
      </c>
      <c r="R33" s="209">
        <v>70</v>
      </c>
      <c r="S33" s="133" t="s">
        <v>95</v>
      </c>
      <c r="T33" s="210" t="s">
        <v>96</v>
      </c>
      <c r="U33" s="211" t="s">
        <v>97</v>
      </c>
      <c r="Z33" s="1" t="s">
        <v>74</v>
      </c>
      <c r="AA33" s="1">
        <v>3</v>
      </c>
      <c r="AB33" s="1">
        <v>2</v>
      </c>
      <c r="AC33" s="1">
        <v>2</v>
      </c>
      <c r="AD33" s="1">
        <v>2</v>
      </c>
    </row>
    <row r="34" spans="1:30" ht="15" customHeight="1">
      <c r="B34"/>
      <c r="C34" s="27"/>
      <c r="D34" s="103"/>
      <c r="E34" s="108" t="s">
        <v>65</v>
      </c>
      <c r="F34" s="109" t="s">
        <v>66</v>
      </c>
      <c r="G34" s="110" t="s">
        <v>98</v>
      </c>
      <c r="H34" s="110" t="s">
        <v>68</v>
      </c>
      <c r="I34" s="111" t="s">
        <v>99</v>
      </c>
      <c r="J34" s="110"/>
      <c r="K34" s="110"/>
      <c r="L34" s="110"/>
      <c r="M34" s="110"/>
      <c r="N34" s="107"/>
      <c r="O34" s="169" t="s">
        <v>14</v>
      </c>
      <c r="P34" s="208"/>
      <c r="Q34" s="131" t="str">
        <f t="shared" si="3"/>
        <v>53PAIB03E1/53PAIB03X1</v>
      </c>
      <c r="R34" s="209">
        <v>70</v>
      </c>
      <c r="S34" s="133" t="s">
        <v>100</v>
      </c>
      <c r="T34" s="210" t="s">
        <v>91</v>
      </c>
      <c r="U34" s="211" t="s">
        <v>101</v>
      </c>
      <c r="Z34" s="1" t="s">
        <v>74</v>
      </c>
      <c r="AA34" s="1">
        <v>3</v>
      </c>
      <c r="AB34" s="1">
        <v>2</v>
      </c>
      <c r="AC34" s="1">
        <v>2</v>
      </c>
      <c r="AD34" s="1">
        <v>2</v>
      </c>
    </row>
    <row r="35" spans="1:30" ht="15" customHeight="1">
      <c r="B35"/>
      <c r="C35" s="27"/>
      <c r="D35" s="103"/>
      <c r="E35" s="108" t="s">
        <v>65</v>
      </c>
      <c r="F35" s="109" t="s">
        <v>66</v>
      </c>
      <c r="G35" s="110" t="s">
        <v>102</v>
      </c>
      <c r="H35" s="110" t="s">
        <v>68</v>
      </c>
      <c r="I35" s="111" t="s">
        <v>103</v>
      </c>
      <c r="J35" s="110"/>
      <c r="K35" s="110">
        <v>3</v>
      </c>
      <c r="L35" s="110"/>
      <c r="M35" s="110"/>
      <c r="N35" s="107"/>
      <c r="O35" s="169" t="s">
        <v>14</v>
      </c>
      <c r="P35" s="208"/>
      <c r="Q35" s="131" t="str">
        <f t="shared" si="2"/>
        <v>53PAIB04E1/53PAIB04X1</v>
      </c>
      <c r="R35" s="209">
        <v>70</v>
      </c>
      <c r="S35" s="133" t="s">
        <v>77</v>
      </c>
      <c r="T35" s="210" t="s">
        <v>91</v>
      </c>
      <c r="U35" s="211" t="s">
        <v>104</v>
      </c>
      <c r="Z35" s="1" t="s">
        <v>74</v>
      </c>
      <c r="AA35" s="1">
        <v>3</v>
      </c>
      <c r="AB35" s="1">
        <v>2</v>
      </c>
      <c r="AC35" s="1">
        <v>2</v>
      </c>
      <c r="AD35" s="1">
        <v>2</v>
      </c>
    </row>
    <row r="36" spans="1:30">
      <c r="B36"/>
      <c r="C36" s="27"/>
      <c r="D36" s="103"/>
      <c r="E36" s="104"/>
      <c r="F36" s="105"/>
      <c r="G36" s="106"/>
      <c r="H36" s="106"/>
      <c r="I36" s="107"/>
      <c r="J36" s="106"/>
      <c r="K36" s="106"/>
      <c r="L36" s="106"/>
      <c r="M36" s="106"/>
      <c r="N36" s="107"/>
      <c r="O36" s="170"/>
      <c r="P36" s="91"/>
      <c r="Q36" s="89"/>
      <c r="R36" s="90"/>
      <c r="S36" s="134"/>
      <c r="T36" s="134"/>
      <c r="U36" s="135"/>
    </row>
    <row r="37" spans="1:30" ht="6.95" customHeight="1">
      <c r="A37" s="1"/>
      <c r="C37" s="116"/>
      <c r="D37" s="112"/>
      <c r="E37" s="113"/>
      <c r="F37" s="114"/>
      <c r="G37" s="39"/>
      <c r="H37" s="39"/>
      <c r="I37" s="6"/>
      <c r="J37" s="39"/>
      <c r="K37" s="39"/>
      <c r="L37" s="39"/>
      <c r="M37" s="39"/>
      <c r="N37" s="6"/>
      <c r="O37" s="171"/>
      <c r="P37" s="93"/>
      <c r="Q37" s="94"/>
      <c r="R37" s="92"/>
      <c r="S37" s="136"/>
      <c r="T37" s="136"/>
      <c r="U37" s="137"/>
    </row>
    <row r="38" spans="1:30" ht="45">
      <c r="B38"/>
      <c r="C38" s="27"/>
      <c r="D38" s="22" t="s">
        <v>105</v>
      </c>
      <c r="E38" s="100"/>
      <c r="F38" s="101"/>
      <c r="G38" s="22" t="s">
        <v>106</v>
      </c>
      <c r="H38" s="22" t="s">
        <v>62</v>
      </c>
      <c r="I38" s="178" t="s">
        <v>107</v>
      </c>
      <c r="J38" s="102"/>
      <c r="K38" s="102"/>
      <c r="L38" s="102"/>
      <c r="M38" s="22">
        <v>10</v>
      </c>
      <c r="N38" s="22"/>
      <c r="O38" s="172"/>
      <c r="P38" s="88"/>
      <c r="Q38" s="127"/>
      <c r="R38" s="87"/>
      <c r="S38" s="138"/>
      <c r="T38" s="138"/>
      <c r="U38" s="139"/>
      <c r="Z38" s="1" t="s">
        <v>62</v>
      </c>
      <c r="AA38" s="1">
        <v>3</v>
      </c>
      <c r="AB38" s="1">
        <v>3</v>
      </c>
      <c r="AC38" s="1" t="s">
        <v>64</v>
      </c>
      <c r="AD38" s="1">
        <v>3</v>
      </c>
    </row>
    <row r="39" spans="1:30">
      <c r="B39"/>
      <c r="C39" s="27"/>
      <c r="D39" s="103"/>
      <c r="E39" s="104"/>
      <c r="F39" s="105"/>
      <c r="G39" s="106"/>
      <c r="H39" s="106"/>
      <c r="I39" s="107"/>
      <c r="J39" s="106"/>
      <c r="K39" s="106"/>
      <c r="L39" s="106"/>
      <c r="M39" s="106"/>
      <c r="N39" s="107"/>
      <c r="O39" s="170"/>
      <c r="P39" s="91"/>
      <c r="Q39" s="89"/>
      <c r="R39" s="90"/>
      <c r="S39" s="134"/>
      <c r="T39" s="134"/>
      <c r="U39" s="135"/>
    </row>
    <row r="40" spans="1:30" ht="15" customHeight="1">
      <c r="B40"/>
      <c r="C40" s="27"/>
      <c r="D40" s="103"/>
      <c r="E40" s="108" t="s">
        <v>65</v>
      </c>
      <c r="F40" s="109" t="s">
        <v>66</v>
      </c>
      <c r="G40" s="110" t="s">
        <v>108</v>
      </c>
      <c r="H40" s="110" t="s">
        <v>68</v>
      </c>
      <c r="I40" s="179" t="s">
        <v>109</v>
      </c>
      <c r="J40" s="110"/>
      <c r="K40" s="110">
        <v>6</v>
      </c>
      <c r="L40" s="110"/>
      <c r="M40" s="110"/>
      <c r="N40" s="107"/>
      <c r="O40" s="169" t="s">
        <v>14</v>
      </c>
      <c r="P40" s="208"/>
      <c r="Q40" s="131" t="str">
        <f t="shared" ref="Q40:Q43" si="4">IF(G40&lt;&gt;"",G40&amp;"E1/"&amp;G40&amp;"X1","")</f>
        <v>53PAIC01E1/53PAIC01X1</v>
      </c>
      <c r="R40" s="209">
        <v>70</v>
      </c>
      <c r="S40" s="133" t="s">
        <v>110</v>
      </c>
      <c r="T40" s="210" t="s">
        <v>111</v>
      </c>
      <c r="U40" s="211" t="s">
        <v>112</v>
      </c>
      <c r="Z40" s="1" t="s">
        <v>74</v>
      </c>
      <c r="AA40" s="1">
        <v>3</v>
      </c>
      <c r="AB40" s="1">
        <v>3</v>
      </c>
      <c r="AC40" s="1">
        <v>1</v>
      </c>
      <c r="AD40" s="1">
        <v>3</v>
      </c>
    </row>
    <row r="41" spans="1:30" ht="15" customHeight="1">
      <c r="B41"/>
      <c r="C41" s="27"/>
      <c r="D41" s="103"/>
      <c r="E41" s="108" t="s">
        <v>65</v>
      </c>
      <c r="F41" s="109" t="s">
        <v>66</v>
      </c>
      <c r="G41" s="110" t="s">
        <v>113</v>
      </c>
      <c r="H41" s="110" t="s">
        <v>68</v>
      </c>
      <c r="I41" s="179" t="s">
        <v>114</v>
      </c>
      <c r="J41" s="110"/>
      <c r="K41" s="110">
        <v>6</v>
      </c>
      <c r="L41" s="110"/>
      <c r="M41" s="110"/>
      <c r="N41" s="107"/>
      <c r="O41" s="169" t="s">
        <v>70</v>
      </c>
      <c r="P41" s="208"/>
      <c r="Q41" s="131" t="str">
        <f t="shared" ref="Q41:Q42" si="5">IF(G41&lt;&gt;"",G41&amp;"E1/"&amp;G41&amp;"X1","")</f>
        <v>54PAHA01E1/54PAHA01X1</v>
      </c>
      <c r="R41" s="209">
        <v>70</v>
      </c>
      <c r="S41" s="133" t="s">
        <v>110</v>
      </c>
      <c r="T41" s="210" t="s">
        <v>111</v>
      </c>
      <c r="U41" s="211" t="s">
        <v>115</v>
      </c>
      <c r="Z41" s="1" t="s">
        <v>74</v>
      </c>
      <c r="AA41" s="1">
        <v>3</v>
      </c>
      <c r="AB41" s="1">
        <v>3</v>
      </c>
      <c r="AC41" s="1">
        <v>2</v>
      </c>
      <c r="AD41" s="1">
        <v>3</v>
      </c>
    </row>
    <row r="42" spans="1:30" ht="15" customHeight="1">
      <c r="B42"/>
      <c r="C42" s="27"/>
      <c r="D42" s="103"/>
      <c r="E42" s="108" t="s">
        <v>65</v>
      </c>
      <c r="F42" s="109" t="s">
        <v>66</v>
      </c>
      <c r="G42" s="110" t="s">
        <v>116</v>
      </c>
      <c r="H42" s="110" t="s">
        <v>68</v>
      </c>
      <c r="I42" s="179" t="s">
        <v>117</v>
      </c>
      <c r="J42" s="110"/>
      <c r="K42" s="110">
        <v>6</v>
      </c>
      <c r="L42" s="110"/>
      <c r="M42" s="110"/>
      <c r="N42" s="107"/>
      <c r="O42" s="169" t="s">
        <v>70</v>
      </c>
      <c r="P42" s="208"/>
      <c r="Q42" s="131" t="str">
        <f t="shared" si="5"/>
        <v>54PAHA02E1/54PAHA02X1</v>
      </c>
      <c r="R42" s="209">
        <v>70</v>
      </c>
      <c r="S42" s="133" t="s">
        <v>110</v>
      </c>
      <c r="T42" s="210" t="s">
        <v>111</v>
      </c>
      <c r="U42" s="211" t="s">
        <v>115</v>
      </c>
      <c r="Z42" s="1" t="s">
        <v>74</v>
      </c>
      <c r="AA42" s="1">
        <v>3</v>
      </c>
      <c r="AB42" s="1">
        <v>3</v>
      </c>
      <c r="AC42" s="1">
        <v>2</v>
      </c>
      <c r="AD42" s="1">
        <v>3</v>
      </c>
    </row>
    <row r="43" spans="1:30" ht="15" customHeight="1">
      <c r="B43"/>
      <c r="C43" s="27"/>
      <c r="D43" s="103"/>
      <c r="E43" s="108" t="s">
        <v>65</v>
      </c>
      <c r="F43" s="109" t="s">
        <v>66</v>
      </c>
      <c r="G43" s="110" t="s">
        <v>118</v>
      </c>
      <c r="H43" s="110" t="s">
        <v>88</v>
      </c>
      <c r="I43" s="111" t="s">
        <v>119</v>
      </c>
      <c r="J43" s="110"/>
      <c r="K43" s="110">
        <v>21</v>
      </c>
      <c r="L43" s="110"/>
      <c r="M43" s="110"/>
      <c r="N43" s="107"/>
      <c r="O43" s="169" t="s">
        <v>14</v>
      </c>
      <c r="P43" s="208"/>
      <c r="Q43" s="131" t="str">
        <f t="shared" si="4"/>
        <v>53PAIC02E1/53PAIC02X1</v>
      </c>
      <c r="R43" s="209">
        <v>70</v>
      </c>
      <c r="S43" s="133" t="s">
        <v>120</v>
      </c>
      <c r="T43" s="210" t="s">
        <v>111</v>
      </c>
      <c r="U43" s="211" t="s">
        <v>121</v>
      </c>
      <c r="Z43" s="1" t="s">
        <v>74</v>
      </c>
      <c r="AA43" s="1">
        <v>3</v>
      </c>
      <c r="AB43" s="1">
        <v>3</v>
      </c>
      <c r="AC43" s="1">
        <v>2</v>
      </c>
      <c r="AD43" s="1">
        <v>3</v>
      </c>
    </row>
    <row r="44" spans="1:30">
      <c r="B44"/>
      <c r="C44" s="27"/>
      <c r="D44" s="103"/>
      <c r="E44" s="104"/>
      <c r="F44" s="105"/>
      <c r="G44" s="106"/>
      <c r="H44" s="106"/>
      <c r="I44" s="107"/>
      <c r="J44" s="106"/>
      <c r="K44" s="106"/>
      <c r="L44" s="106"/>
      <c r="M44" s="106"/>
      <c r="N44" s="107"/>
      <c r="O44" s="170"/>
      <c r="P44" s="91"/>
      <c r="Q44" s="89"/>
      <c r="R44" s="90"/>
      <c r="S44" s="134"/>
      <c r="T44" s="134"/>
      <c r="U44" s="135"/>
    </row>
    <row r="45" spans="1:30" ht="6.95" customHeight="1">
      <c r="A45" s="1"/>
      <c r="C45" s="116"/>
      <c r="D45" s="112"/>
      <c r="E45" s="113"/>
      <c r="F45" s="114"/>
      <c r="G45" s="39"/>
      <c r="H45" s="39"/>
      <c r="I45" s="6"/>
      <c r="J45" s="39"/>
      <c r="K45" s="39"/>
      <c r="L45" s="39"/>
      <c r="M45" s="39"/>
      <c r="N45" s="6"/>
      <c r="O45" s="171"/>
      <c r="P45" s="93"/>
      <c r="Q45" s="94"/>
      <c r="R45" s="92"/>
      <c r="S45" s="136"/>
      <c r="T45" s="136"/>
      <c r="U45" s="137"/>
    </row>
    <row r="46" spans="1:30" ht="6.95" customHeight="1" thickBot="1">
      <c r="B46"/>
      <c r="C46" s="212"/>
      <c r="D46" s="117"/>
      <c r="E46" s="118"/>
      <c r="F46" s="119"/>
      <c r="G46" s="120"/>
      <c r="H46" s="120"/>
      <c r="I46" s="121"/>
      <c r="J46" s="120"/>
      <c r="K46" s="120"/>
      <c r="L46" s="120"/>
      <c r="M46" s="120"/>
      <c r="N46" s="121"/>
      <c r="O46" s="173"/>
      <c r="P46" s="123"/>
      <c r="Q46" s="129"/>
      <c r="R46" s="122"/>
      <c r="S46" s="140"/>
      <c r="T46" s="140"/>
      <c r="U46" s="141"/>
    </row>
    <row r="47" spans="1:30" ht="15.75" thickBot="1">
      <c r="A47" s="1"/>
      <c r="B47" s="37"/>
      <c r="C47" s="6"/>
      <c r="D47" s="112"/>
      <c r="E47" s="113"/>
      <c r="F47" s="114"/>
      <c r="G47" s="39"/>
      <c r="H47" s="39"/>
      <c r="I47" s="6"/>
      <c r="J47" s="39"/>
      <c r="K47" s="39"/>
      <c r="L47" s="39"/>
      <c r="M47" s="39"/>
      <c r="N47" s="6"/>
      <c r="O47" s="171"/>
      <c r="P47" s="93"/>
      <c r="Q47" s="94"/>
      <c r="R47" s="93"/>
      <c r="S47" s="136"/>
      <c r="T47" s="136"/>
      <c r="U47" s="136"/>
    </row>
    <row r="48" spans="1:30" ht="17.25" customHeight="1" thickBot="1">
      <c r="A48" s="1"/>
      <c r="B48" s="3"/>
      <c r="C48" s="152"/>
      <c r="D48" s="153" t="s">
        <v>122</v>
      </c>
      <c r="E48" s="154"/>
      <c r="F48" s="154"/>
      <c r="G48" s="153" t="s">
        <v>123</v>
      </c>
      <c r="H48" s="155" t="s">
        <v>48</v>
      </c>
      <c r="I48" s="156" t="s">
        <v>49</v>
      </c>
      <c r="J48" s="154"/>
      <c r="K48" s="154"/>
      <c r="L48" s="154"/>
      <c r="M48" s="154"/>
      <c r="N48" s="157"/>
      <c r="O48" s="174"/>
      <c r="P48" s="158"/>
      <c r="Q48" s="159"/>
      <c r="R48" s="158"/>
      <c r="S48" s="160"/>
      <c r="T48" s="160"/>
      <c r="U48" s="161"/>
      <c r="Z48" s="1" t="s">
        <v>50</v>
      </c>
      <c r="AA48" s="1">
        <v>4</v>
      </c>
    </row>
    <row r="49" spans="1:30" s="6" customFormat="1" ht="27" customHeight="1" thickBot="1">
      <c r="A49" s="14"/>
      <c r="B49" s="35" t="s">
        <v>124</v>
      </c>
      <c r="C49" s="9"/>
      <c r="D49" s="7" t="s">
        <v>125</v>
      </c>
      <c r="E49" s="162"/>
      <c r="F49" s="162"/>
      <c r="G49" s="7" t="s">
        <v>126</v>
      </c>
      <c r="H49" s="7" t="s">
        <v>48</v>
      </c>
      <c r="I49" s="99" t="s">
        <v>127</v>
      </c>
      <c r="J49" s="8"/>
      <c r="K49" s="8"/>
      <c r="L49" s="7"/>
      <c r="M49" s="7">
        <v>30</v>
      </c>
      <c r="N49" s="7"/>
      <c r="O49" s="175"/>
      <c r="P49" s="86"/>
      <c r="Q49" s="163"/>
      <c r="R49" s="86"/>
      <c r="S49" s="164"/>
      <c r="T49" s="164"/>
      <c r="U49" s="165"/>
      <c r="Z49" s="6" t="s">
        <v>55</v>
      </c>
      <c r="AA49" s="6">
        <v>4</v>
      </c>
      <c r="AC49" s="1"/>
    </row>
    <row r="50" spans="1:30" ht="15.75" thickBot="1">
      <c r="A50" s="1"/>
      <c r="B50" s="3"/>
      <c r="C50" s="116"/>
      <c r="D50" s="166"/>
      <c r="E50" s="113"/>
      <c r="F50" s="114"/>
      <c r="G50" s="113"/>
      <c r="H50" s="39"/>
      <c r="I50" s="6"/>
      <c r="J50" s="39"/>
      <c r="K50" s="39"/>
      <c r="L50" s="39"/>
      <c r="M50" s="39"/>
      <c r="N50" s="6"/>
      <c r="O50" s="171"/>
      <c r="P50" s="93"/>
      <c r="Q50" s="167"/>
      <c r="R50" s="93"/>
      <c r="S50" s="136"/>
      <c r="T50" s="136"/>
      <c r="U50" s="137"/>
    </row>
    <row r="51" spans="1:30" s="6" customFormat="1" ht="27" customHeight="1" thickBot="1">
      <c r="A51" s="14"/>
      <c r="B51" s="35" t="s">
        <v>124</v>
      </c>
      <c r="C51" s="48"/>
      <c r="D51" s="49" t="s">
        <v>128</v>
      </c>
      <c r="E51" s="79"/>
      <c r="F51" s="81"/>
      <c r="G51" s="49" t="s">
        <v>129</v>
      </c>
      <c r="H51" s="49" t="s">
        <v>48</v>
      </c>
      <c r="I51" s="115" t="s">
        <v>130</v>
      </c>
      <c r="J51" s="50"/>
      <c r="K51" s="50"/>
      <c r="L51" s="49"/>
      <c r="M51" s="49"/>
      <c r="N51" s="49"/>
      <c r="O51" s="176"/>
      <c r="P51" s="96"/>
      <c r="Q51" s="128"/>
      <c r="R51" s="95"/>
      <c r="S51" s="142"/>
      <c r="T51" s="142"/>
      <c r="U51" s="143"/>
      <c r="Z51" s="6" t="s">
        <v>59</v>
      </c>
      <c r="AA51" s="6">
        <v>4</v>
      </c>
      <c r="AC51" s="1"/>
    </row>
    <row r="52" spans="1:30" ht="6.95" customHeight="1">
      <c r="A52" s="1"/>
      <c r="B52" s="38"/>
      <c r="C52" s="116"/>
      <c r="D52" s="112"/>
      <c r="E52" s="113"/>
      <c r="F52" s="114"/>
      <c r="G52" s="39"/>
      <c r="H52" s="39"/>
      <c r="I52" s="6"/>
      <c r="J52" s="39"/>
      <c r="K52" s="39"/>
      <c r="L52" s="39"/>
      <c r="M52" s="39"/>
      <c r="N52" s="6"/>
      <c r="O52" s="171"/>
      <c r="P52" s="93"/>
      <c r="Q52" s="94"/>
      <c r="R52" s="92"/>
      <c r="S52" s="136"/>
      <c r="T52" s="136"/>
      <c r="U52" s="137"/>
    </row>
    <row r="53" spans="1:30" ht="6.95" customHeight="1">
      <c r="A53" s="1"/>
      <c r="C53" s="116"/>
      <c r="D53" s="112"/>
      <c r="E53" s="113"/>
      <c r="F53" s="114"/>
      <c r="G53" s="39"/>
      <c r="H53" s="39"/>
      <c r="I53" s="6"/>
      <c r="J53" s="39"/>
      <c r="K53" s="39"/>
      <c r="L53" s="39"/>
      <c r="M53" s="39"/>
      <c r="N53" s="6"/>
      <c r="O53" s="171"/>
      <c r="P53" s="93"/>
      <c r="Q53" s="94"/>
      <c r="R53" s="92"/>
      <c r="S53" s="136"/>
      <c r="T53" s="136"/>
      <c r="U53" s="137"/>
    </row>
    <row r="54" spans="1:30" ht="30">
      <c r="B54"/>
      <c r="C54" s="27"/>
      <c r="D54" s="22" t="s">
        <v>131</v>
      </c>
      <c r="E54" s="100"/>
      <c r="F54" s="101"/>
      <c r="G54" s="22" t="s">
        <v>132</v>
      </c>
      <c r="H54" s="22" t="s">
        <v>62</v>
      </c>
      <c r="I54" s="51" t="s">
        <v>133</v>
      </c>
      <c r="J54" s="102"/>
      <c r="K54" s="102"/>
      <c r="L54" s="102"/>
      <c r="M54" s="22">
        <v>5</v>
      </c>
      <c r="N54" s="22"/>
      <c r="O54" s="88"/>
      <c r="P54" s="88"/>
      <c r="Q54" s="127"/>
      <c r="R54" s="87"/>
      <c r="S54" s="138"/>
      <c r="T54" s="138"/>
      <c r="U54" s="139"/>
      <c r="Z54" s="1" t="s">
        <v>62</v>
      </c>
      <c r="AA54" s="1">
        <v>4</v>
      </c>
      <c r="AB54" s="1">
        <v>1</v>
      </c>
      <c r="AC54" s="1" t="s">
        <v>64</v>
      </c>
      <c r="AD54" s="1">
        <v>1</v>
      </c>
    </row>
    <row r="55" spans="1:30">
      <c r="B55"/>
      <c r="C55" s="27"/>
      <c r="D55" s="103"/>
      <c r="E55" s="104"/>
      <c r="F55" s="105"/>
      <c r="G55" s="106"/>
      <c r="H55" s="106"/>
      <c r="I55" s="107"/>
      <c r="J55" s="106"/>
      <c r="K55" s="106"/>
      <c r="L55" s="106"/>
      <c r="M55" s="106"/>
      <c r="N55" s="107"/>
      <c r="O55" s="91"/>
      <c r="P55" s="91"/>
      <c r="Q55" s="89"/>
      <c r="R55" s="90"/>
      <c r="S55" s="134"/>
      <c r="T55" s="134"/>
      <c r="U55" s="135"/>
    </row>
    <row r="56" spans="1:30" ht="15" customHeight="1">
      <c r="B56"/>
      <c r="C56" s="27"/>
      <c r="D56" s="103"/>
      <c r="E56" s="108" t="s">
        <v>65</v>
      </c>
      <c r="F56" s="109" t="s">
        <v>66</v>
      </c>
      <c r="G56" s="110" t="s">
        <v>134</v>
      </c>
      <c r="H56" s="110" t="s">
        <v>68</v>
      </c>
      <c r="I56" s="111" t="s">
        <v>135</v>
      </c>
      <c r="J56" s="110"/>
      <c r="K56" s="110">
        <v>3</v>
      </c>
      <c r="L56" s="110"/>
      <c r="M56" s="110"/>
      <c r="N56" s="107"/>
      <c r="O56" s="169" t="s">
        <v>70</v>
      </c>
      <c r="P56" s="208"/>
      <c r="Q56" s="131" t="str">
        <f t="shared" ref="Q56:Q59" si="6">IF(G56&lt;&gt;"",G56&amp;"E1/"&amp;G56&amp;"X1","")</f>
        <v>53PAHC02E1/53PAHC02X1</v>
      </c>
      <c r="R56" s="209">
        <v>70</v>
      </c>
      <c r="S56" s="133" t="s">
        <v>136</v>
      </c>
      <c r="T56" s="210" t="s">
        <v>137</v>
      </c>
      <c r="U56" s="211" t="s">
        <v>138</v>
      </c>
      <c r="Z56" s="1" t="s">
        <v>74</v>
      </c>
      <c r="AA56" s="1">
        <v>4</v>
      </c>
      <c r="AB56" s="1">
        <v>1</v>
      </c>
      <c r="AC56" s="1">
        <v>1</v>
      </c>
      <c r="AD56" s="1">
        <v>1</v>
      </c>
    </row>
    <row r="57" spans="1:30" ht="15" customHeight="1">
      <c r="B57"/>
      <c r="C57" s="27"/>
      <c r="D57" s="103"/>
      <c r="E57" s="108" t="s">
        <v>65</v>
      </c>
      <c r="F57" s="109" t="s">
        <v>66</v>
      </c>
      <c r="G57" s="110" t="s">
        <v>139</v>
      </c>
      <c r="H57" s="110" t="s">
        <v>68</v>
      </c>
      <c r="I57" s="111" t="s">
        <v>140</v>
      </c>
      <c r="J57" s="110"/>
      <c r="K57" s="110">
        <v>3</v>
      </c>
      <c r="L57" s="110"/>
      <c r="M57" s="110"/>
      <c r="N57" s="107"/>
      <c r="O57" s="169" t="s">
        <v>14</v>
      </c>
      <c r="P57" s="208"/>
      <c r="Q57" s="131" t="str">
        <f t="shared" ref="Q57:Q58" si="7">IF(G57&lt;&gt;"",G57&amp;"E1/"&amp;G57&amp;"X1","")</f>
        <v>54PAHA05E1/54PAHA05X1</v>
      </c>
      <c r="R57" s="209">
        <v>70</v>
      </c>
      <c r="S57" s="133" t="s">
        <v>136</v>
      </c>
      <c r="T57" s="210" t="s">
        <v>72</v>
      </c>
      <c r="U57" s="211" t="s">
        <v>141</v>
      </c>
      <c r="Z57" s="1" t="s">
        <v>74</v>
      </c>
      <c r="AA57" s="1">
        <v>4</v>
      </c>
      <c r="AB57" s="1">
        <v>1</v>
      </c>
      <c r="AC57" s="1">
        <v>2</v>
      </c>
      <c r="AD57" s="1">
        <v>1</v>
      </c>
    </row>
    <row r="58" spans="1:30" ht="15" customHeight="1">
      <c r="B58"/>
      <c r="C58" s="27"/>
      <c r="D58" s="103"/>
      <c r="E58" s="108" t="s">
        <v>65</v>
      </c>
      <c r="F58" s="109" t="s">
        <v>66</v>
      </c>
      <c r="G58" s="110" t="s">
        <v>142</v>
      </c>
      <c r="H58" s="110" t="s">
        <v>68</v>
      </c>
      <c r="I58" s="111" t="s">
        <v>143</v>
      </c>
      <c r="J58" s="110"/>
      <c r="K58" s="110">
        <v>3</v>
      </c>
      <c r="L58" s="110"/>
      <c r="M58" s="110"/>
      <c r="N58" s="107"/>
      <c r="O58" s="169" t="s">
        <v>70</v>
      </c>
      <c r="P58" s="208"/>
      <c r="Q58" s="131" t="str">
        <f t="shared" si="7"/>
        <v>53PAHB02E1/53PAHB02X1</v>
      </c>
      <c r="R58" s="209">
        <v>70</v>
      </c>
      <c r="S58" s="133" t="s">
        <v>136</v>
      </c>
      <c r="T58" s="210" t="s">
        <v>72</v>
      </c>
      <c r="U58" s="211" t="s">
        <v>144</v>
      </c>
      <c r="Z58" s="1" t="s">
        <v>74</v>
      </c>
      <c r="AA58" s="1">
        <v>4</v>
      </c>
      <c r="AB58" s="1">
        <v>1</v>
      </c>
      <c r="AC58" s="1">
        <v>2</v>
      </c>
      <c r="AD58" s="1">
        <v>1</v>
      </c>
    </row>
    <row r="59" spans="1:30" ht="15" customHeight="1">
      <c r="B59"/>
      <c r="C59" s="27"/>
      <c r="D59" s="103"/>
      <c r="E59" s="108" t="s">
        <v>65</v>
      </c>
      <c r="F59" s="109" t="s">
        <v>66</v>
      </c>
      <c r="G59" s="110" t="s">
        <v>145</v>
      </c>
      <c r="H59" s="110" t="s">
        <v>88</v>
      </c>
      <c r="I59" s="111" t="s">
        <v>146</v>
      </c>
      <c r="J59" s="110"/>
      <c r="K59" s="110">
        <v>24</v>
      </c>
      <c r="L59" s="110"/>
      <c r="M59" s="110"/>
      <c r="N59" s="107"/>
      <c r="O59" s="169" t="s">
        <v>14</v>
      </c>
      <c r="P59" s="208"/>
      <c r="Q59" s="131" t="str">
        <f t="shared" si="6"/>
        <v>54PAIA04E1/54PAIA04X1</v>
      </c>
      <c r="R59" s="209">
        <v>70</v>
      </c>
      <c r="S59" s="133" t="s">
        <v>147</v>
      </c>
      <c r="T59" s="210" t="s">
        <v>72</v>
      </c>
      <c r="U59" s="211" t="s">
        <v>141</v>
      </c>
      <c r="Z59" s="1" t="s">
        <v>74</v>
      </c>
      <c r="AA59" s="1">
        <v>4</v>
      </c>
      <c r="AB59" s="1">
        <v>1</v>
      </c>
      <c r="AC59" s="1">
        <v>2</v>
      </c>
      <c r="AD59" s="1">
        <v>1</v>
      </c>
    </row>
    <row r="60" spans="1:30">
      <c r="B60"/>
      <c r="C60" s="27"/>
      <c r="D60" s="103"/>
      <c r="E60" s="104"/>
      <c r="F60" s="105"/>
      <c r="G60" s="106"/>
      <c r="H60" s="106"/>
      <c r="I60" s="107"/>
      <c r="J60" s="106"/>
      <c r="K60" s="106"/>
      <c r="L60" s="106"/>
      <c r="M60" s="106"/>
      <c r="N60" s="107"/>
      <c r="O60" s="170"/>
      <c r="P60" s="91"/>
      <c r="Q60" s="89"/>
      <c r="R60" s="90"/>
      <c r="S60" s="134"/>
      <c r="T60" s="134"/>
      <c r="U60" s="135"/>
    </row>
    <row r="61" spans="1:30" ht="6.95" customHeight="1">
      <c r="A61" s="1"/>
      <c r="C61" s="116"/>
      <c r="D61" s="112"/>
      <c r="E61" s="113"/>
      <c r="F61" s="114"/>
      <c r="G61" s="39"/>
      <c r="H61" s="39"/>
      <c r="I61" s="6"/>
      <c r="J61" s="39"/>
      <c r="K61" s="39"/>
      <c r="L61" s="39"/>
      <c r="M61" s="39"/>
      <c r="N61" s="6"/>
      <c r="O61" s="171"/>
      <c r="P61" s="93"/>
      <c r="Q61" s="94"/>
      <c r="R61" s="92"/>
      <c r="S61" s="136"/>
      <c r="T61" s="136"/>
      <c r="U61" s="137"/>
    </row>
    <row r="62" spans="1:30" ht="15" customHeight="1">
      <c r="B62"/>
      <c r="C62" s="27"/>
      <c r="D62" s="22" t="s">
        <v>148</v>
      </c>
      <c r="E62" s="100"/>
      <c r="F62" s="101"/>
      <c r="G62" s="22" t="s">
        <v>149</v>
      </c>
      <c r="H62" s="22" t="s">
        <v>62</v>
      </c>
      <c r="I62" s="51" t="s">
        <v>150</v>
      </c>
      <c r="J62" s="102"/>
      <c r="K62" s="102"/>
      <c r="L62" s="102"/>
      <c r="M62" s="22">
        <v>10</v>
      </c>
      <c r="N62" s="22"/>
      <c r="O62" s="172"/>
      <c r="P62" s="88"/>
      <c r="Q62" s="127"/>
      <c r="R62" s="87"/>
      <c r="S62" s="138"/>
      <c r="T62" s="138"/>
      <c r="U62" s="139"/>
      <c r="Z62" s="1" t="s">
        <v>62</v>
      </c>
      <c r="AA62" s="1">
        <v>4</v>
      </c>
      <c r="AB62" s="1">
        <v>2</v>
      </c>
      <c r="AC62" s="1" t="s">
        <v>64</v>
      </c>
      <c r="AD62" s="1">
        <v>2</v>
      </c>
    </row>
    <row r="63" spans="1:30" ht="15" customHeight="1">
      <c r="B63"/>
      <c r="C63" s="27"/>
      <c r="D63" s="103"/>
      <c r="E63" s="104"/>
      <c r="F63" s="105"/>
      <c r="G63" s="106"/>
      <c r="H63" s="106"/>
      <c r="I63" s="107"/>
      <c r="J63" s="106"/>
      <c r="K63" s="106"/>
      <c r="L63" s="106"/>
      <c r="M63" s="106"/>
      <c r="N63" s="107"/>
      <c r="O63" s="170"/>
      <c r="P63" s="91"/>
      <c r="Q63" s="89"/>
      <c r="R63" s="90"/>
      <c r="S63" s="134"/>
      <c r="T63" s="134"/>
      <c r="U63" s="135"/>
    </row>
    <row r="64" spans="1:30" ht="15" customHeight="1">
      <c r="B64"/>
      <c r="C64" s="27"/>
      <c r="D64" s="103"/>
      <c r="E64" s="108" t="s">
        <v>65</v>
      </c>
      <c r="F64" s="109" t="s">
        <v>66</v>
      </c>
      <c r="G64" s="110" t="s">
        <v>151</v>
      </c>
      <c r="H64" s="110" t="s">
        <v>88</v>
      </c>
      <c r="I64" s="111" t="s">
        <v>152</v>
      </c>
      <c r="J64" s="110"/>
      <c r="K64" s="110">
        <v>10.5</v>
      </c>
      <c r="L64" s="110"/>
      <c r="M64" s="110"/>
      <c r="N64" s="107"/>
      <c r="O64" s="169" t="s">
        <v>14</v>
      </c>
      <c r="P64" s="208"/>
      <c r="Q64" s="131" t="str">
        <f t="shared" ref="Q64:Q67" si="8">IF(G64&lt;&gt;"",G64&amp;"E1/"&amp;G64&amp;"X1","")</f>
        <v>54PAIB01E1/54PAIB01X1</v>
      </c>
      <c r="R64" s="209">
        <v>70</v>
      </c>
      <c r="S64" s="133" t="s">
        <v>153</v>
      </c>
      <c r="T64" s="210" t="s">
        <v>111</v>
      </c>
      <c r="U64" s="211" t="s">
        <v>112</v>
      </c>
      <c r="Z64" s="1" t="s">
        <v>74</v>
      </c>
      <c r="AA64" s="1">
        <v>4</v>
      </c>
      <c r="AB64" s="1">
        <v>2</v>
      </c>
      <c r="AC64" s="1">
        <v>1</v>
      </c>
      <c r="AD64" s="1">
        <v>2</v>
      </c>
    </row>
    <row r="65" spans="1:30" ht="15" customHeight="1">
      <c r="B65"/>
      <c r="C65" s="27"/>
      <c r="D65" s="103"/>
      <c r="E65" s="108" t="s">
        <v>65</v>
      </c>
      <c r="F65" s="109" t="s">
        <v>66</v>
      </c>
      <c r="G65" s="110" t="s">
        <v>154</v>
      </c>
      <c r="H65" s="110" t="s">
        <v>88</v>
      </c>
      <c r="I65" s="111" t="s">
        <v>155</v>
      </c>
      <c r="J65" s="110"/>
      <c r="K65" s="110">
        <v>12</v>
      </c>
      <c r="L65" s="110"/>
      <c r="M65" s="110"/>
      <c r="N65" s="107"/>
      <c r="O65" s="169" t="s">
        <v>14</v>
      </c>
      <c r="P65" s="208"/>
      <c r="Q65" s="131" t="str">
        <f t="shared" ref="Q65:Q66" si="9">IF(G65&lt;&gt;"",G65&amp;"E1/"&amp;G65&amp;"X1","")</f>
        <v>54PAIB02E1/54PAIB02X1</v>
      </c>
      <c r="R65" s="209">
        <v>70</v>
      </c>
      <c r="S65" s="133" t="s">
        <v>156</v>
      </c>
      <c r="T65" s="210" t="s">
        <v>137</v>
      </c>
      <c r="U65" s="211" t="s">
        <v>138</v>
      </c>
      <c r="Z65" s="1" t="s">
        <v>74</v>
      </c>
      <c r="AA65" s="1">
        <v>4</v>
      </c>
      <c r="AB65" s="1">
        <v>2</v>
      </c>
      <c r="AC65" s="1">
        <v>2</v>
      </c>
      <c r="AD65" s="1">
        <v>2</v>
      </c>
    </row>
    <row r="66" spans="1:30" ht="15" customHeight="1">
      <c r="B66"/>
      <c r="C66" s="27"/>
      <c r="D66" s="103"/>
      <c r="E66" s="108" t="s">
        <v>65</v>
      </c>
      <c r="F66" s="109" t="s">
        <v>66</v>
      </c>
      <c r="G66" s="110" t="s">
        <v>157</v>
      </c>
      <c r="H66" s="110" t="s">
        <v>88</v>
      </c>
      <c r="I66" s="111" t="s">
        <v>158</v>
      </c>
      <c r="J66" s="110"/>
      <c r="K66" s="110">
        <v>21</v>
      </c>
      <c r="L66" s="110"/>
      <c r="M66" s="110"/>
      <c r="N66" s="107"/>
      <c r="O66" s="169" t="s">
        <v>14</v>
      </c>
      <c r="P66" s="208"/>
      <c r="Q66" s="131" t="str">
        <f t="shared" si="9"/>
        <v>54PAIB03E1/54PAIB03X1</v>
      </c>
      <c r="R66" s="209">
        <v>70</v>
      </c>
      <c r="S66" s="133" t="s">
        <v>159</v>
      </c>
      <c r="T66" s="210" t="s">
        <v>160</v>
      </c>
      <c r="U66" s="211" t="s">
        <v>161</v>
      </c>
      <c r="Z66" s="1" t="s">
        <v>74</v>
      </c>
      <c r="AA66" s="1">
        <v>4</v>
      </c>
      <c r="AB66" s="1">
        <v>2</v>
      </c>
      <c r="AC66" s="1">
        <v>2</v>
      </c>
      <c r="AD66" s="1">
        <v>2</v>
      </c>
    </row>
    <row r="67" spans="1:30" ht="15" customHeight="1">
      <c r="B67"/>
      <c r="C67" s="27"/>
      <c r="D67" s="103"/>
      <c r="E67" s="108" t="s">
        <v>65</v>
      </c>
      <c r="F67" s="109" t="s">
        <v>66</v>
      </c>
      <c r="G67" s="180" t="s">
        <v>162</v>
      </c>
      <c r="H67" s="110" t="s">
        <v>163</v>
      </c>
      <c r="I67" s="111" t="s">
        <v>164</v>
      </c>
      <c r="J67" s="110"/>
      <c r="K67" s="110">
        <v>450</v>
      </c>
      <c r="L67" s="110"/>
      <c r="M67" s="110"/>
      <c r="N67" s="107"/>
      <c r="O67" s="169" t="s">
        <v>14</v>
      </c>
      <c r="P67" s="208"/>
      <c r="Q67" s="131" t="str">
        <f t="shared" si="8"/>
        <v>54PAIB05E1/54PAIB05X1</v>
      </c>
      <c r="R67" s="209">
        <v>70</v>
      </c>
      <c r="S67" s="133" t="s">
        <v>165</v>
      </c>
      <c r="T67" s="210" t="s">
        <v>166</v>
      </c>
      <c r="U67" s="211" t="s">
        <v>166</v>
      </c>
      <c r="Z67" s="1" t="s">
        <v>74</v>
      </c>
      <c r="AA67" s="1">
        <v>4</v>
      </c>
      <c r="AB67" s="1">
        <v>2</v>
      </c>
      <c r="AC67" s="1">
        <v>2</v>
      </c>
      <c r="AD67" s="1">
        <v>2</v>
      </c>
    </row>
    <row r="68" spans="1:30">
      <c r="B68"/>
      <c r="C68" s="27"/>
      <c r="D68" s="103"/>
      <c r="E68" s="104"/>
      <c r="F68" s="105"/>
      <c r="G68" s="106"/>
      <c r="H68" s="106"/>
      <c r="I68" s="107"/>
      <c r="J68" s="106"/>
      <c r="K68" s="106"/>
      <c r="L68" s="106"/>
      <c r="M68" s="106"/>
      <c r="N68" s="107"/>
      <c r="O68" s="170"/>
      <c r="P68" s="91"/>
      <c r="Q68" s="89"/>
      <c r="R68" s="90"/>
      <c r="S68" s="134"/>
      <c r="T68" s="134"/>
      <c r="U68" s="135"/>
    </row>
    <row r="69" spans="1:30" ht="6.95" customHeight="1">
      <c r="A69" s="1"/>
      <c r="C69" s="116"/>
      <c r="D69" s="112"/>
      <c r="E69" s="113"/>
      <c r="F69" s="114"/>
      <c r="G69" s="39"/>
      <c r="H69" s="39"/>
      <c r="I69" s="6"/>
      <c r="J69" s="39"/>
      <c r="K69" s="39"/>
      <c r="L69" s="39"/>
      <c r="M69" s="39"/>
      <c r="N69" s="6"/>
      <c r="O69" s="171"/>
      <c r="P69" s="93"/>
      <c r="Q69" s="94"/>
      <c r="R69" s="92"/>
      <c r="S69" s="136"/>
      <c r="T69" s="136"/>
      <c r="U69" s="137"/>
    </row>
    <row r="70" spans="1:30" ht="15" customHeight="1">
      <c r="B70"/>
      <c r="C70" s="27"/>
      <c r="D70" s="22" t="s">
        <v>167</v>
      </c>
      <c r="E70" s="100"/>
      <c r="F70" s="101"/>
      <c r="G70" s="22" t="s">
        <v>168</v>
      </c>
      <c r="H70" s="22" t="s">
        <v>62</v>
      </c>
      <c r="I70" s="51" t="s">
        <v>169</v>
      </c>
      <c r="J70" s="102"/>
      <c r="K70" s="102"/>
      <c r="L70" s="102"/>
      <c r="M70" s="22">
        <v>15</v>
      </c>
      <c r="N70" s="22"/>
      <c r="O70" s="172"/>
      <c r="P70" s="88"/>
      <c r="Q70" s="127"/>
      <c r="R70" s="87"/>
      <c r="S70" s="138"/>
      <c r="T70" s="138"/>
      <c r="U70" s="139"/>
      <c r="Z70" s="1" t="s">
        <v>62</v>
      </c>
      <c r="AA70" s="1">
        <v>4</v>
      </c>
      <c r="AB70" s="1">
        <v>3</v>
      </c>
      <c r="AC70" s="1" t="s">
        <v>64</v>
      </c>
      <c r="AD70" s="1">
        <v>3</v>
      </c>
    </row>
    <row r="71" spans="1:30" ht="15" customHeight="1">
      <c r="B71"/>
      <c r="C71" s="27"/>
      <c r="D71" s="103"/>
      <c r="E71" s="104"/>
      <c r="F71" s="105"/>
      <c r="G71" s="106"/>
      <c r="H71" s="106"/>
      <c r="I71" s="107"/>
      <c r="J71" s="106"/>
      <c r="K71" s="106"/>
      <c r="L71" s="106"/>
      <c r="M71" s="106"/>
      <c r="N71" s="107"/>
      <c r="O71" s="170"/>
      <c r="P71" s="91"/>
      <c r="Q71" s="89"/>
      <c r="R71" s="90"/>
      <c r="S71" s="134"/>
      <c r="T71" s="134"/>
      <c r="U71" s="135"/>
    </row>
    <row r="72" spans="1:30" ht="15" customHeight="1">
      <c r="B72"/>
      <c r="C72" s="27"/>
      <c r="D72" s="103"/>
      <c r="E72" s="108" t="s">
        <v>65</v>
      </c>
      <c r="F72" s="109" t="s">
        <v>66</v>
      </c>
      <c r="G72" s="110" t="s">
        <v>170</v>
      </c>
      <c r="H72" s="110" t="s">
        <v>68</v>
      </c>
      <c r="I72" s="177" t="s">
        <v>171</v>
      </c>
      <c r="J72" s="110"/>
      <c r="K72" s="110">
        <v>10.5</v>
      </c>
      <c r="L72" s="110"/>
      <c r="M72" s="110"/>
      <c r="N72" s="107"/>
      <c r="O72" s="169" t="s">
        <v>14</v>
      </c>
      <c r="P72" s="208"/>
      <c r="Q72" s="131" t="str">
        <f t="shared" ref="Q72:Q75" si="10">IF(G72&lt;&gt;"",G72&amp;"E1/"&amp;G72&amp;"X1","")</f>
        <v>54PAIC01E1/54PAIC01X1</v>
      </c>
      <c r="R72" s="209">
        <v>70</v>
      </c>
      <c r="S72" s="133" t="s">
        <v>172</v>
      </c>
      <c r="T72" s="210" t="s">
        <v>173</v>
      </c>
      <c r="U72" s="211" t="s">
        <v>97</v>
      </c>
      <c r="Z72" s="1" t="s">
        <v>74</v>
      </c>
      <c r="AA72" s="1">
        <v>4</v>
      </c>
      <c r="AB72" s="1">
        <v>3</v>
      </c>
      <c r="AC72" s="1">
        <v>1</v>
      </c>
      <c r="AD72" s="1">
        <v>3</v>
      </c>
    </row>
    <row r="73" spans="1:30" ht="15" customHeight="1">
      <c r="B73"/>
      <c r="C73" s="27"/>
      <c r="D73" s="103"/>
      <c r="E73" s="108" t="s">
        <v>65</v>
      </c>
      <c r="F73" s="109" t="s">
        <v>66</v>
      </c>
      <c r="G73" s="110" t="s">
        <v>174</v>
      </c>
      <c r="H73" s="110" t="s">
        <v>88</v>
      </c>
      <c r="I73" s="111" t="s">
        <v>175</v>
      </c>
      <c r="J73" s="110"/>
      <c r="K73" s="110">
        <v>12</v>
      </c>
      <c r="L73" s="110"/>
      <c r="M73" s="110"/>
      <c r="N73" s="107"/>
      <c r="O73" s="169" t="s">
        <v>14</v>
      </c>
      <c r="P73" s="208"/>
      <c r="Q73" s="131" t="str">
        <f t="shared" ref="Q73:Q74" si="11">IF(G73&lt;&gt;"",G73&amp;"E1/"&amp;G73&amp;"X1","")</f>
        <v>54PAIC02E1/54PAIC02X1</v>
      </c>
      <c r="R73" s="209">
        <v>70</v>
      </c>
      <c r="S73" s="133"/>
      <c r="T73" s="210" t="s">
        <v>137</v>
      </c>
      <c r="U73" s="211" t="s">
        <v>176</v>
      </c>
      <c r="Z73" s="1" t="s">
        <v>74</v>
      </c>
      <c r="AA73" s="1">
        <v>4</v>
      </c>
      <c r="AB73" s="1">
        <v>3</v>
      </c>
      <c r="AC73" s="1">
        <v>2</v>
      </c>
      <c r="AD73" s="1">
        <v>3</v>
      </c>
    </row>
    <row r="74" spans="1:30" ht="15" customHeight="1">
      <c r="B74"/>
      <c r="C74" s="27"/>
      <c r="D74" s="103"/>
      <c r="E74" s="108" t="s">
        <v>65</v>
      </c>
      <c r="F74" s="109" t="s">
        <v>66</v>
      </c>
      <c r="G74" s="110" t="s">
        <v>177</v>
      </c>
      <c r="H74" s="110" t="s">
        <v>88</v>
      </c>
      <c r="I74" s="111" t="s">
        <v>178</v>
      </c>
      <c r="J74" s="110"/>
      <c r="K74" s="110">
        <v>12</v>
      </c>
      <c r="L74" s="110"/>
      <c r="M74" s="110"/>
      <c r="N74" s="107"/>
      <c r="O74" s="169" t="s">
        <v>14</v>
      </c>
      <c r="P74" s="208"/>
      <c r="Q74" s="131" t="str">
        <f t="shared" si="11"/>
        <v>54PAIC03E1/54PAIC03X1</v>
      </c>
      <c r="R74" s="209">
        <v>70</v>
      </c>
      <c r="S74" s="133"/>
      <c r="T74" s="210" t="s">
        <v>137</v>
      </c>
      <c r="U74" s="211" t="s">
        <v>176</v>
      </c>
      <c r="Z74" s="1" t="s">
        <v>74</v>
      </c>
      <c r="AA74" s="1">
        <v>4</v>
      </c>
      <c r="AB74" s="1">
        <v>3</v>
      </c>
      <c r="AC74" s="1">
        <v>2</v>
      </c>
      <c r="AD74" s="1">
        <v>3</v>
      </c>
    </row>
    <row r="75" spans="1:30" ht="15" customHeight="1">
      <c r="B75"/>
      <c r="C75" s="27"/>
      <c r="D75" s="103"/>
      <c r="E75" s="108" t="s">
        <v>65</v>
      </c>
      <c r="F75" s="109" t="s">
        <v>66</v>
      </c>
      <c r="G75" s="110" t="s">
        <v>179</v>
      </c>
      <c r="H75" s="110" t="s">
        <v>180</v>
      </c>
      <c r="I75" s="111" t="s">
        <v>181</v>
      </c>
      <c r="J75" s="110"/>
      <c r="K75" s="110">
        <v>25</v>
      </c>
      <c r="L75" s="110"/>
      <c r="M75" s="110"/>
      <c r="N75" s="107"/>
      <c r="O75" s="169" t="s">
        <v>14</v>
      </c>
      <c r="P75" s="208"/>
      <c r="Q75" s="131" t="str">
        <f t="shared" si="10"/>
        <v>54PAIC04E1/54PAIC04X1</v>
      </c>
      <c r="R75" s="209">
        <v>70</v>
      </c>
      <c r="S75" s="133" t="s">
        <v>182</v>
      </c>
      <c r="T75" s="210" t="s">
        <v>183</v>
      </c>
      <c r="U75" s="211" t="s">
        <v>184</v>
      </c>
      <c r="Z75" s="1" t="s">
        <v>74</v>
      </c>
      <c r="AA75" s="1">
        <v>4</v>
      </c>
      <c r="AB75" s="1">
        <v>3</v>
      </c>
      <c r="AC75" s="1">
        <v>2</v>
      </c>
      <c r="AD75" s="1">
        <v>3</v>
      </c>
    </row>
    <row r="76" spans="1:30">
      <c r="B76"/>
      <c r="C76" s="27"/>
      <c r="D76" s="103"/>
      <c r="E76" s="104"/>
      <c r="F76" s="105"/>
      <c r="G76" s="106"/>
      <c r="H76" s="106"/>
      <c r="I76" s="107"/>
      <c r="J76" s="106"/>
      <c r="K76" s="106"/>
      <c r="L76" s="106"/>
      <c r="M76" s="106"/>
      <c r="N76" s="107"/>
      <c r="O76" s="170"/>
      <c r="P76" s="91"/>
      <c r="Q76" s="89"/>
      <c r="R76" s="90"/>
      <c r="S76" s="134"/>
      <c r="T76" s="134"/>
      <c r="U76" s="135"/>
    </row>
    <row r="77" spans="1:30" ht="6.95" customHeight="1" thickBot="1">
      <c r="B77" s="34"/>
      <c r="C77" s="212"/>
      <c r="D77" s="117"/>
      <c r="E77" s="118"/>
      <c r="F77" s="119"/>
      <c r="G77" s="120"/>
      <c r="H77" s="120"/>
      <c r="I77" s="121"/>
      <c r="J77" s="120"/>
      <c r="K77" s="120"/>
      <c r="L77" s="120"/>
      <c r="M77" s="120"/>
      <c r="N77" s="120"/>
      <c r="O77" s="123"/>
      <c r="P77" s="123"/>
      <c r="Q77" s="129"/>
      <c r="R77" s="122"/>
      <c r="S77" s="124"/>
      <c r="T77" s="124"/>
      <c r="U77" s="125"/>
      <c r="Z77" s="1" t="s">
        <v>185</v>
      </c>
    </row>
    <row r="78" spans="1:30">
      <c r="B78" s="13"/>
      <c r="C78" s="13"/>
      <c r="D78" s="15"/>
      <c r="E78" s="16"/>
      <c r="F78" s="16"/>
      <c r="G78" s="16"/>
      <c r="H78" s="16"/>
      <c r="I78" s="13"/>
      <c r="J78" s="16"/>
      <c r="K78" s="16"/>
      <c r="L78" s="16"/>
      <c r="M78" s="16"/>
      <c r="N78" s="16"/>
      <c r="O78" s="13"/>
      <c r="P78" s="13"/>
      <c r="Q78" s="15"/>
      <c r="R78" s="15"/>
      <c r="S78" s="13"/>
      <c r="T78" s="13"/>
      <c r="U78" s="13"/>
      <c r="V78" s="13"/>
      <c r="W78" s="13"/>
      <c r="X78" s="13"/>
    </row>
  </sheetData>
  <mergeCells count="15">
    <mergeCell ref="F4:M4"/>
    <mergeCell ref="F5:M5"/>
    <mergeCell ref="C11:D11"/>
    <mergeCell ref="C10:D10"/>
    <mergeCell ref="K10:L10"/>
    <mergeCell ref="M10:N10"/>
    <mergeCell ref="K11:L11"/>
    <mergeCell ref="M11:N11"/>
    <mergeCell ref="F7:M7"/>
    <mergeCell ref="F8:M8"/>
    <mergeCell ref="C2:D2"/>
    <mergeCell ref="B4:D4"/>
    <mergeCell ref="B7:D7"/>
    <mergeCell ref="B5:D5"/>
    <mergeCell ref="B8:D8"/>
  </mergeCells>
  <conditionalFormatting sqref="P15:Q15 P47:R47 P77:R77 P19:Q19 P51:R56 O28:R28 P27:R27 O36:R36 P35:R35 P43:R43 O44:R44 P45:R45 O60:R60 O68:R68 O76:R76 P59:R59 P67:R67 P75:R75">
    <cfRule type="cellIs" dxfId="55" priority="143" operator="equal">
      <formula>"/"</formula>
    </cfRule>
  </conditionalFormatting>
  <conditionalFormatting sqref="R14:R15 R19">
    <cfRule type="cellIs" dxfId="54" priority="133" operator="equal">
      <formula>"/"</formula>
    </cfRule>
  </conditionalFormatting>
  <conditionalFormatting sqref="P20:R24 P46:R46">
    <cfRule type="cellIs" dxfId="53" priority="124" operator="equal">
      <formula>"/"</formula>
    </cfRule>
  </conditionalFormatting>
  <conditionalFormatting sqref="P29:R32">
    <cfRule type="cellIs" dxfId="52" priority="119" operator="equal">
      <formula>"/"</formula>
    </cfRule>
  </conditionalFormatting>
  <conditionalFormatting sqref="P37:R40">
    <cfRule type="cellIs" dxfId="51" priority="118" operator="equal">
      <formula>"/"</formula>
    </cfRule>
  </conditionalFormatting>
  <conditionalFormatting sqref="P61:R64">
    <cfRule type="cellIs" dxfId="50" priority="110" operator="equal">
      <formula>"/"</formula>
    </cfRule>
  </conditionalFormatting>
  <conditionalFormatting sqref="P69:R72">
    <cfRule type="cellIs" dxfId="49" priority="109" operator="equal">
      <formula>"/"</formula>
    </cfRule>
  </conditionalFormatting>
  <conditionalFormatting sqref="O15 O47 O77 O19 O51:O53">
    <cfRule type="cellIs" dxfId="48" priority="101" operator="equal">
      <formula>"/"</formula>
    </cfRule>
  </conditionalFormatting>
  <conditionalFormatting sqref="O20:O24 O46">
    <cfRule type="cellIs" dxfId="47" priority="100" operator="equal">
      <formula>"/"</formula>
    </cfRule>
  </conditionalFormatting>
  <conditionalFormatting sqref="O29:O31">
    <cfRule type="cellIs" dxfId="46" priority="99" operator="equal">
      <formula>"/"</formula>
    </cfRule>
  </conditionalFormatting>
  <conditionalFormatting sqref="O37:O39">
    <cfRule type="cellIs" dxfId="45" priority="98" operator="equal">
      <formula>"/"</formula>
    </cfRule>
  </conditionalFormatting>
  <conditionalFormatting sqref="O45">
    <cfRule type="cellIs" dxfId="44" priority="97" operator="equal">
      <formula>"/"</formula>
    </cfRule>
  </conditionalFormatting>
  <conditionalFormatting sqref="O54:O55">
    <cfRule type="cellIs" dxfId="43" priority="86" operator="equal">
      <formula>"/"</formula>
    </cfRule>
  </conditionalFormatting>
  <conditionalFormatting sqref="O61:O63">
    <cfRule type="cellIs" dxfId="42" priority="85" operator="equal">
      <formula>"/"</formula>
    </cfRule>
  </conditionalFormatting>
  <conditionalFormatting sqref="O69:O71">
    <cfRule type="cellIs" dxfId="41" priority="84" operator="equal">
      <formula>"/"</formula>
    </cfRule>
  </conditionalFormatting>
  <conditionalFormatting sqref="O18:Q18">
    <cfRule type="cellIs" dxfId="40" priority="74" operator="equal">
      <formula>"/"</formula>
    </cfRule>
  </conditionalFormatting>
  <conditionalFormatting sqref="R18">
    <cfRule type="cellIs" dxfId="39" priority="73" operator="equal">
      <formula>"/"</formula>
    </cfRule>
  </conditionalFormatting>
  <conditionalFormatting sqref="O16:Q17">
    <cfRule type="cellIs" dxfId="38" priority="72" operator="equal">
      <formula>"/"</formula>
    </cfRule>
  </conditionalFormatting>
  <conditionalFormatting sqref="R16:R17">
    <cfRule type="cellIs" dxfId="37" priority="71" operator="equal">
      <formula>"/"</formula>
    </cfRule>
  </conditionalFormatting>
  <conditionalFormatting sqref="O50:R50">
    <cfRule type="cellIs" dxfId="36" priority="70" operator="equal">
      <formula>"/"</formula>
    </cfRule>
  </conditionalFormatting>
  <conditionalFormatting sqref="O48:R49">
    <cfRule type="cellIs" dxfId="35" priority="69" operator="equal">
      <formula>"/"</formula>
    </cfRule>
  </conditionalFormatting>
  <conditionalFormatting sqref="P25:R25">
    <cfRule type="cellIs" dxfId="34" priority="68" operator="equal">
      <formula>"/"</formula>
    </cfRule>
  </conditionalFormatting>
  <conditionalFormatting sqref="P33:R33">
    <cfRule type="cellIs" dxfId="33" priority="64" operator="equal">
      <formula>"/"</formula>
    </cfRule>
  </conditionalFormatting>
  <conditionalFormatting sqref="P26:R26">
    <cfRule type="cellIs" dxfId="32" priority="66" operator="equal">
      <formula>"/"</formula>
    </cfRule>
  </conditionalFormatting>
  <conditionalFormatting sqref="P34:R34">
    <cfRule type="cellIs" dxfId="31" priority="62" operator="equal">
      <formula>"/"</formula>
    </cfRule>
  </conditionalFormatting>
  <conditionalFormatting sqref="P41:R41">
    <cfRule type="cellIs" dxfId="30" priority="58" operator="equal">
      <formula>"/"</formula>
    </cfRule>
  </conditionalFormatting>
  <conditionalFormatting sqref="P42:R42">
    <cfRule type="cellIs" dxfId="29" priority="56" operator="equal">
      <formula>"/"</formula>
    </cfRule>
  </conditionalFormatting>
  <conditionalFormatting sqref="P57:R57">
    <cfRule type="cellIs" dxfId="28" priority="46" operator="equal">
      <formula>"/"</formula>
    </cfRule>
  </conditionalFormatting>
  <conditionalFormatting sqref="P58:R58">
    <cfRule type="cellIs" dxfId="27" priority="44" operator="equal">
      <formula>"/"</formula>
    </cfRule>
  </conditionalFormatting>
  <conditionalFormatting sqref="P65:R65">
    <cfRule type="cellIs" dxfId="26" priority="40" operator="equal">
      <formula>"/"</formula>
    </cfRule>
  </conditionalFormatting>
  <conditionalFormatting sqref="P66:R66">
    <cfRule type="cellIs" dxfId="25" priority="38" operator="equal">
      <formula>"/"</formula>
    </cfRule>
  </conditionalFormatting>
  <conditionalFormatting sqref="P73:R73">
    <cfRule type="cellIs" dxfId="24" priority="36" operator="equal">
      <formula>"/"</formula>
    </cfRule>
  </conditionalFormatting>
  <conditionalFormatting sqref="P74:R74">
    <cfRule type="cellIs" dxfId="23" priority="34" operator="equal">
      <formula>"/"</formula>
    </cfRule>
  </conditionalFormatting>
  <conditionalFormatting sqref="O25">
    <cfRule type="cellIs" dxfId="22" priority="28" operator="equal">
      <formula>"/"</formula>
    </cfRule>
  </conditionalFormatting>
  <conditionalFormatting sqref="O26">
    <cfRule type="cellIs" dxfId="21" priority="27" operator="equal">
      <formula>"/"</formula>
    </cfRule>
  </conditionalFormatting>
  <conditionalFormatting sqref="O27">
    <cfRule type="cellIs" dxfId="20" priority="26" operator="equal">
      <formula>"/"</formula>
    </cfRule>
  </conditionalFormatting>
  <conditionalFormatting sqref="O32">
    <cfRule type="cellIs" dxfId="19" priority="25" operator="equal">
      <formula>"/"</formula>
    </cfRule>
  </conditionalFormatting>
  <conditionalFormatting sqref="O33">
    <cfRule type="cellIs" dxfId="18" priority="24" operator="equal">
      <formula>"/"</formula>
    </cfRule>
  </conditionalFormatting>
  <conditionalFormatting sqref="O34">
    <cfRule type="cellIs" dxfId="17" priority="23" operator="equal">
      <formula>"/"</formula>
    </cfRule>
  </conditionalFormatting>
  <conditionalFormatting sqref="O35">
    <cfRule type="cellIs" dxfId="16" priority="21" operator="equal">
      <formula>"/"</formula>
    </cfRule>
  </conditionalFormatting>
  <conditionalFormatting sqref="O40">
    <cfRule type="cellIs" dxfId="15" priority="20" operator="equal">
      <formula>"/"</formula>
    </cfRule>
  </conditionalFormatting>
  <conditionalFormatting sqref="O41">
    <cfRule type="cellIs" dxfId="14" priority="19" operator="equal">
      <formula>"/"</formula>
    </cfRule>
  </conditionalFormatting>
  <conditionalFormatting sqref="O42">
    <cfRule type="cellIs" dxfId="13" priority="18" operator="equal">
      <formula>"/"</formula>
    </cfRule>
  </conditionalFormatting>
  <conditionalFormatting sqref="O43">
    <cfRule type="cellIs" dxfId="12" priority="17" operator="equal">
      <formula>"/"</formula>
    </cfRule>
  </conditionalFormatting>
  <conditionalFormatting sqref="O56">
    <cfRule type="cellIs" dxfId="11" priority="14" operator="equal">
      <formula>"/"</formula>
    </cfRule>
  </conditionalFormatting>
  <conditionalFormatting sqref="O57">
    <cfRule type="cellIs" dxfId="10" priority="13" operator="equal">
      <formula>"/"</formula>
    </cfRule>
  </conditionalFormatting>
  <conditionalFormatting sqref="O58">
    <cfRule type="cellIs" dxfId="9" priority="12" operator="equal">
      <formula>"/"</formula>
    </cfRule>
  </conditionalFormatting>
  <conditionalFormatting sqref="O59">
    <cfRule type="cellIs" dxfId="8" priority="11" operator="equal">
      <formula>"/"</formula>
    </cfRule>
  </conditionalFormatting>
  <conditionalFormatting sqref="O64">
    <cfRule type="cellIs" dxfId="7" priority="10" operator="equal">
      <formula>"/"</formula>
    </cfRule>
  </conditionalFormatting>
  <conditionalFormatting sqref="O65">
    <cfRule type="cellIs" dxfId="6" priority="8" operator="equal">
      <formula>"/"</formula>
    </cfRule>
  </conditionalFormatting>
  <conditionalFormatting sqref="O66">
    <cfRule type="cellIs" dxfId="5" priority="7" operator="equal">
      <formula>"/"</formula>
    </cfRule>
  </conditionalFormatting>
  <conditionalFormatting sqref="O67">
    <cfRule type="cellIs" dxfId="4" priority="6" operator="equal">
      <formula>"/"</formula>
    </cfRule>
  </conditionalFormatting>
  <conditionalFormatting sqref="O72">
    <cfRule type="cellIs" dxfId="3" priority="5" operator="equal">
      <formula>"/"</formula>
    </cfRule>
  </conditionalFormatting>
  <conditionalFormatting sqref="O73">
    <cfRule type="cellIs" dxfId="2" priority="4" operator="equal">
      <formula>"/"</formula>
    </cfRule>
  </conditionalFormatting>
  <conditionalFormatting sqref="O74">
    <cfRule type="cellIs" dxfId="1" priority="3" operator="equal">
      <formula>"/"</formula>
    </cfRule>
  </conditionalFormatting>
  <conditionalFormatting sqref="O75">
    <cfRule type="cellIs" dxfId="0" priority="1" operator="equal">
      <formula>"/"</formula>
    </cfRule>
  </conditionalFormatting>
  <printOptions horizontalCentered="1"/>
  <pageMargins left="0.23622047244094491" right="0.23622047244094491" top="0.74803149606299213" bottom="0.74803149606299213" header="0.31496062992125984" footer="0.31496062992125984"/>
  <pageSetup paperSize="8" scale="70" fitToHeight="0" orientation="portrait" r:id="rId1"/>
  <headerFooter>
    <oddFooter xml:space="preserve">&amp;L&amp;D - &amp;T&amp;CMaquette de formation - &amp;A&amp;RPage &amp;P/&amp;N
</oddFooter>
  </headerFooter>
  <colBreaks count="1" manualBreakCount="1">
    <brk id="1"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0B47D-3AE7-44A6-A8B4-5BED954A8530}"/>
</file>

<file path=customXml/itemProps2.xml><?xml version="1.0" encoding="utf-8"?>
<ds:datastoreItem xmlns:ds="http://schemas.openxmlformats.org/officeDocument/2006/customXml" ds:itemID="{351030F5-F053-4C0B-8F22-F90C92349669}"/>
</file>

<file path=customXml/itemProps3.xml><?xml version="1.0" encoding="utf-8"?>
<ds:datastoreItem xmlns:ds="http://schemas.openxmlformats.org/officeDocument/2006/customXml" ds:itemID="{20F58221-7D39-4319-9430-B4C297A666AB}"/>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II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Cyril Tirandaz</dc:creator>
  <cp:keywords/>
  <dc:description/>
  <cp:lastModifiedBy>Marielle Pierron</cp:lastModifiedBy>
  <cp:revision/>
  <dcterms:created xsi:type="dcterms:W3CDTF">2009-03-17T09:52:56Z</dcterms:created>
  <dcterms:modified xsi:type="dcterms:W3CDTF">2023-02-15T08:32:40Z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